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19420" windowHeight="11020" firstSheet="2" activeTab="3"/>
  </bookViews>
  <sheets>
    <sheet name="титульный лист" sheetId="5" r:id="rId1"/>
    <sheet name="Общая инфраструктура" sheetId="1" r:id="rId2"/>
    <sheet name="Рабочее место конкурсантов" sheetId="2" r:id="rId3"/>
    <sheet name="Расходные материалы" sheetId="3" r:id="rId4"/>
    <sheet name="Личный инструмент участника" sheetId="4" r:id="rId5"/>
  </sheets>
  <calcPr calcId="125725" refMode="R1C1"/>
</workbook>
</file>

<file path=xl/calcChain.xml><?xml version="1.0" encoding="utf-8"?>
<calcChain xmlns="http://schemas.openxmlformats.org/spreadsheetml/2006/main">
  <c r="G87" i="3"/>
  <c r="G86"/>
  <c r="G85"/>
  <c r="G84"/>
  <c r="G83"/>
  <c r="G82"/>
  <c r="G81"/>
  <c r="G80"/>
  <c r="G79"/>
  <c r="G78"/>
  <c r="G77"/>
  <c r="G75"/>
  <c r="G58"/>
  <c r="G59"/>
  <c r="G60"/>
  <c r="G61"/>
  <c r="G62"/>
  <c r="G63"/>
  <c r="G64"/>
  <c r="G65"/>
  <c r="G66"/>
  <c r="G67"/>
  <c r="G68"/>
  <c r="G69"/>
  <c r="G70"/>
  <c r="G71"/>
  <c r="G54"/>
  <c r="G53"/>
  <c r="G52"/>
  <c r="G51"/>
  <c r="G50"/>
  <c r="G49"/>
  <c r="G48"/>
  <c r="G47"/>
  <c r="G44"/>
  <c r="G43"/>
  <c r="G42"/>
  <c r="G41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84" i="2"/>
  <c r="G83"/>
  <c r="G80"/>
  <c r="G79"/>
  <c r="G78"/>
  <c r="G77"/>
  <c r="G76"/>
  <c r="G75"/>
  <c r="G74"/>
  <c r="G73"/>
  <c r="G60"/>
  <c r="G59"/>
  <c r="G58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110" i="1"/>
  <c r="G109"/>
  <c r="G108"/>
  <c r="G98"/>
  <c r="G93"/>
</calcChain>
</file>

<file path=xl/sharedStrings.xml><?xml version="1.0" encoding="utf-8"?>
<sst xmlns="http://schemas.openxmlformats.org/spreadsheetml/2006/main" count="1102" uniqueCount="446">
  <si>
    <t xml:space="preserve">Количество конкурсантов (команд): </t>
  </si>
  <si>
    <t>Количество рабочих мест:</t>
  </si>
  <si>
    <t>Основная информация о конкурсной площадке:</t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</si>
  <si>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</si>
  <si>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</si>
  <si>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t xml:space="preserve">Интернет : Подключение  ноутбуков к беспроводному интернету (с возможностью подключения к проводному интернету) 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</si>
  <si>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</si>
  <si>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</si>
  <si>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</si>
  <si>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</si>
  <si>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</si>
  <si>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</si>
  <si>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</si>
  <si>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</si>
  <si>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Офисный стол</t>
  </si>
  <si>
    <t>Мебель</t>
  </si>
  <si>
    <t>шт</t>
  </si>
  <si>
    <t>Стул</t>
  </si>
  <si>
    <t xml:space="preserve">Слесарный верстак со слесарными тисками </t>
  </si>
  <si>
    <t>размеры поверхности 700*1200</t>
  </si>
  <si>
    <t>Верстак металлический</t>
  </si>
  <si>
    <t>инструмент</t>
  </si>
  <si>
    <t>Универсальный шаблон сварщика WG-1</t>
  </si>
  <si>
    <t>Шаблон сварщика WG-3D цифровой (Ушерова-Маршака)</t>
  </si>
  <si>
    <t>Комплект гаечных ключей</t>
  </si>
  <si>
    <t>Комплект отверток</t>
  </si>
  <si>
    <t>Пресс гидравлический не менее 30 т</t>
  </si>
  <si>
    <t>оборудование</t>
  </si>
  <si>
    <t>Печь для прокалки электродов на 40 кг 350-500С с КСП</t>
  </si>
  <si>
    <t>на 40 кг 350-500С с КСП</t>
  </si>
  <si>
    <t xml:space="preserve">Углошлифовальная машина </t>
  </si>
  <si>
    <t>Точильный станок</t>
  </si>
  <si>
    <t>Комплект шестигранных ключей (по размеру крепежных элементов оборудования)</t>
  </si>
  <si>
    <t>Комплект клейм по металлу</t>
  </si>
  <si>
    <t>Плоскогубцы</t>
  </si>
  <si>
    <t>Газовый ключ (по размеру труб  и  конструкций)</t>
  </si>
  <si>
    <t>Заглушки 1/2"</t>
  </si>
  <si>
    <t>Поршневой компрессор</t>
  </si>
  <si>
    <t>Гидравлический опрессовщик электрический</t>
  </si>
  <si>
    <t xml:space="preserve">Электрический опрессовочный насос    используется для проверки герметичности магистралей, трубопроводов, систем пожаротушения и отопления, а также технологического оборудования. </t>
  </si>
  <si>
    <t>Пневматический пистолет с гибким шлангом (воздухомет) для осушения модуля</t>
  </si>
  <si>
    <t>Емкость открытая пластиковая 200л</t>
  </si>
  <si>
    <t>инвентарь</t>
  </si>
  <si>
    <t>Прожектор светодиодный (в зону ОТК)</t>
  </si>
  <si>
    <t>Бумага А4</t>
  </si>
  <si>
    <t>концелярия</t>
  </si>
  <si>
    <t>Карандаши графитовые HD + ластик</t>
  </si>
  <si>
    <t>Шариковые ручки (цвет пасты синий)</t>
  </si>
  <si>
    <t>Планшеты для крепления бумаги А4</t>
  </si>
  <si>
    <t xml:space="preserve">Лоток вертикальный </t>
  </si>
  <si>
    <t>Флипчарт</t>
  </si>
  <si>
    <t>Листы для флипчарта А1 (25 листов)</t>
  </si>
  <si>
    <t>Набор маркеров для флипчарта (4 цвета</t>
  </si>
  <si>
    <t>Скотч канцелярский</t>
  </si>
  <si>
    <t>Ножницы канцелярские</t>
  </si>
  <si>
    <t>Степлер</t>
  </si>
  <si>
    <t xml:space="preserve">Скобы для степлера </t>
  </si>
  <si>
    <t>Папка для документов с кольцами большая</t>
  </si>
  <si>
    <t>Файлы 100шт.</t>
  </si>
  <si>
    <t>Органайзер для бумаг 3 полки</t>
  </si>
  <si>
    <t>Линейка металлическая 250 мм</t>
  </si>
  <si>
    <t>Линейка металлическая 200 мм</t>
  </si>
  <si>
    <t>Комната Конкурсантов (по количеству конкурсантов)</t>
  </si>
  <si>
    <t>Вешалка</t>
  </si>
  <si>
    <t>мебель</t>
  </si>
  <si>
    <t xml:space="preserve">шт ( на 1 раб.место) </t>
  </si>
  <si>
    <t>Стол</t>
  </si>
  <si>
    <t xml:space="preserve">шт ( на 2 раб.место) </t>
  </si>
  <si>
    <t>Розетка 220В</t>
  </si>
  <si>
    <t>коммуникации</t>
  </si>
  <si>
    <t xml:space="preserve">шт  </t>
  </si>
  <si>
    <t>Мусорная корзина</t>
  </si>
  <si>
    <t>Комната Экспертов (включая Главного эксперта) (по количеству экспертов)</t>
  </si>
  <si>
    <t>Оборудование IT</t>
  </si>
  <si>
    <t>MS "Office"</t>
  </si>
  <si>
    <t>лецензионная программа  для работы MS "Office"</t>
  </si>
  <si>
    <t xml:space="preserve">Подключение компьютера к проводному интернету </t>
  </si>
  <si>
    <t>интернет проводной</t>
  </si>
  <si>
    <t xml:space="preserve">Мышь
</t>
  </si>
  <si>
    <t>Запасной картридж для МФУ</t>
  </si>
  <si>
    <t>в соответствии с оборудованием</t>
  </si>
  <si>
    <t>Расходные материалы</t>
  </si>
  <si>
    <t>Часы настенные .</t>
  </si>
  <si>
    <t>Сетевой фильтр</t>
  </si>
  <si>
    <t xml:space="preserve">розетки на 220 Вольт (2 кВт) </t>
  </si>
  <si>
    <t>Охрана труда</t>
  </si>
  <si>
    <t>Аптечка</t>
  </si>
  <si>
    <t>ОТ</t>
  </si>
  <si>
    <t>Огнетушитель углекислотный ОУ-1</t>
  </si>
  <si>
    <t>Кулер 19 л (холодная/горячая вода)</t>
  </si>
  <si>
    <t>Складское помещение</t>
  </si>
  <si>
    <t>Стелаж</t>
  </si>
  <si>
    <t xml:space="preserve">Верстак  металлический  </t>
  </si>
  <si>
    <t>Корзина для мусора</t>
  </si>
  <si>
    <t>Контейнер для мусора пластиковый с крышкой</t>
  </si>
  <si>
    <t>Рабочее место Конкурсанта (основное оборудование, вспомогательное оборудование, инструмент (по количеству рабочих мест)</t>
  </si>
  <si>
    <t>Оборудование</t>
  </si>
  <si>
    <t>Кабель заземленияс зажимом 111</t>
  </si>
  <si>
    <t>Сечение кабеля 25 кв. м, Длинна кабеля 5м с разъемами на напряжение  менее 80В</t>
  </si>
  <si>
    <t>обеспечивающий надёжную фиксацию электрода</t>
  </si>
  <si>
    <t>Сварочная горелка  4,5м</t>
  </si>
  <si>
    <t>горелка MIG/MAG</t>
  </si>
  <si>
    <t>Комплект для подающего устройства 1,0мм</t>
  </si>
  <si>
    <t>в соответствии с техтребованиями оборудования, форма канавки V-образная, для протяжки проволоки 1,0мм</t>
  </si>
  <si>
    <t xml:space="preserve">Оборудование </t>
  </si>
  <si>
    <t>Промежуточный соединительный жгут 135</t>
  </si>
  <si>
    <t>Кабель заземления с зажимом 135</t>
  </si>
  <si>
    <t>Сечение кабеля 50 кв. м, Длинна кабеля 5м.</t>
  </si>
  <si>
    <t>Баллон с защитной смесью К-25 40л. ГОСТ 949-73 (полный)</t>
  </si>
  <si>
    <t>с последующей дозаправкой</t>
  </si>
  <si>
    <t>Диаметр диска 125мм, мощность 800…1200Вт, число оборотов 10000…12000 об/мин, питание 220В</t>
  </si>
  <si>
    <t xml:space="preserve">Газовый редуктор с расходомером (Ar+CO2) Редуктор Ar/CO2 (аргон / углекислый газ) </t>
  </si>
  <si>
    <t>Количество монометров - 2шт,  пропускная способность не менее 30 л/мин</t>
  </si>
  <si>
    <t>Шланг (рукав) III - класса ГОСТ 9356-75 для защитного газа к сварочному аппарату (3метра!)</t>
  </si>
  <si>
    <t xml:space="preserve">м </t>
  </si>
  <si>
    <t>Цепь крепления сварочных баллонов (Ложемент для крепления баллонов)</t>
  </si>
  <si>
    <t>Диэлектрическая дорожка</t>
  </si>
  <si>
    <t xml:space="preserve">1 группы  1000х600х6мм </t>
  </si>
  <si>
    <t>Сварочная штора темно-красная</t>
  </si>
  <si>
    <t>Степень затемнения DIN 9 700008004, 1500x1800,с креплениями по меньшей стороне</t>
  </si>
  <si>
    <t>Ведро оцинкованное</t>
  </si>
  <si>
    <t>Совок металлический с длинной ручкой</t>
  </si>
  <si>
    <t>Метла для уборки рабочих мест</t>
  </si>
  <si>
    <t>Местный источник освещения не менее  300 лк</t>
  </si>
  <si>
    <t>иинвентарь</t>
  </si>
  <si>
    <t xml:space="preserve">Удлинитель 220В  16А 5м на 5 розеток </t>
  </si>
  <si>
    <t xml:space="preserve">Розетка в комплекте с вилкой -трехфазные </t>
  </si>
  <si>
    <t>для сварочного оборудования 380В 18кВА - монтаж розетки 500 мм от пола (наличие защитного проводника  РЕ)</t>
  </si>
  <si>
    <t xml:space="preserve">Розетка   в комплекте с вилкой - однофазная </t>
  </si>
  <si>
    <t>220 В  6кВА монтаж розетки 500 мм от пола (наличие защитного проводника РЕ) - для сварочного оборудования</t>
  </si>
  <si>
    <t xml:space="preserve">Розетка  однофазная </t>
  </si>
  <si>
    <t>для электроинструмента участника  220 В  2кВА монтаж розетки 1000 мм от пола (наличие защитного проводника РЕ)</t>
  </si>
  <si>
    <t>Розетка в комплекте с вилкой  для фильтровентиляционной установки -  монтаж розетки 500 мм от пола</t>
  </si>
  <si>
    <t>для фильтровентиляционной установки</t>
  </si>
  <si>
    <t>обоудование</t>
  </si>
  <si>
    <t>Позиционер для крепления в различном пространственном положении заготовок.</t>
  </si>
  <si>
    <t>Для закрепления деталей  и фиксации трубы в положения Н-L045 PC; PH и  пластин в PA; PC; PF; PE  положении</t>
  </si>
  <si>
    <t>приспособление</t>
  </si>
  <si>
    <t xml:space="preserve">Сборочно-сварочный стол </t>
  </si>
  <si>
    <t>Высота 700…850мм, размер столешницы не менее 1000 х 700 обеспечивающие одинаковые условия работы для каждого участника.</t>
  </si>
  <si>
    <t>Тележка инструментальная</t>
  </si>
  <si>
    <t>Количество полок 3шт (инструмент, расходные материалы, детали), общая площадь полок не менее 1,0 кв.м, расположение верхней полки по высоте 650…800мм</t>
  </si>
  <si>
    <t>Табурет подъемно-поворотный ТБ-01</t>
  </si>
  <si>
    <t>Материал - огнеупорный, регулировка высоты сидения не менее 400мм, не более 650мм</t>
  </si>
  <si>
    <t>оборудоване</t>
  </si>
  <si>
    <t>Тиски слесарные</t>
  </si>
  <si>
    <t>Усилие зажима, даН (кгс) 3500
 Развиваемый крутящий момент, кгс/м 14
 Длина хода подвиж­ной губки, мм 200
 Глубина рабочего пространства, мм 88
 Вес, кг 21 кг
 Длина, мм 487 мм
 Ширина, мм 203 мм; 160 мм (губки)
 Высота, мм 210 мм</t>
  </si>
  <si>
    <t xml:space="preserve">Охрана труда </t>
  </si>
  <si>
    <t>СИЗ</t>
  </si>
  <si>
    <t>Огнетушитель углекислотный ОУ-1 для тушения электроустановок под напряжением 5 л</t>
  </si>
  <si>
    <t>Рабочее место Конкурсанта (дополнительное оборудование, инструмент для выполнения модуля (по количеству рабочих мест)</t>
  </si>
  <si>
    <t>Кабель заземления 5м.</t>
  </si>
  <si>
    <t>в соответствии с тех.характеристиками оборудования</t>
  </si>
  <si>
    <t>Сварочная горелка  4м.</t>
  </si>
  <si>
    <t>горелка ACDC</t>
  </si>
  <si>
    <t>Баллон с защитным газом 100% Ar  высшего сорта 40л.  ГОСТ 949-73 (полный)</t>
  </si>
  <si>
    <t xml:space="preserve">Для аргонно-дуговой сварки (TIG). Аргон высшего качества по ГОСТ 10157-79 </t>
  </si>
  <si>
    <t>м</t>
  </si>
  <si>
    <t>Заточная машинка для вольфрамовых электродов</t>
  </si>
  <si>
    <t>Напряжение питания 220В/50Гц, угол заточки 10-60°, закрытая зона заточки</t>
  </si>
  <si>
    <t>Охрана труда (дополнительно)</t>
  </si>
  <si>
    <t>Респиратор</t>
  </si>
  <si>
    <t>Краги для сварки 141 процессом</t>
  </si>
  <si>
    <t xml:space="preserve">1. Зона для работ предусмотренных в Модулях обязательных к выполнению (инвариант Модули: А, Б, В, Г)  (по количеству конкурсантов) </t>
  </si>
  <si>
    <t>Рабочее место Конкурсанта (расходные материалы по количеству конкурсантов)</t>
  </si>
  <si>
    <t>Электроды для сварки углеродистой стали, диаметр стержня 2,5мм, покрытие - основное, упаковка 4,5…5,0кг</t>
  </si>
  <si>
    <t xml:space="preserve">упаковка </t>
  </si>
  <si>
    <t>для углеродистой стали, Ø 1,0мм , масса бухты 5 кг</t>
  </si>
  <si>
    <t xml:space="preserve">шт ( на 1 конкурсанта) </t>
  </si>
  <si>
    <t>Контактный наконечник 1.0</t>
  </si>
  <si>
    <t>для горелки 135 процесса, резьба М8, проходное отверстие 1,0 мм</t>
  </si>
  <si>
    <t>Сопло 135 процесса</t>
  </si>
  <si>
    <t xml:space="preserve">для горелки 135 процесса, стандартное, изолированное </t>
  </si>
  <si>
    <t>Комплект деталей для Контрольных образцов Модуль А</t>
  </si>
  <si>
    <t>Детали согласно чертежа и спецификации</t>
  </si>
  <si>
    <t>Размеры 150х50х10мм</t>
  </si>
  <si>
    <t>Труба   Ø 114х8х50мм ГОСТ 33228-2015, токарная обработка одного торца по ГОСТ 16037-80 (соединение С17, разделка кромки 30⁰)</t>
  </si>
  <si>
    <t>Комплект деталей для Конструкции Модуль Б</t>
  </si>
  <si>
    <t>Размеры 150х50х4мм. Имеет аналогичную  толщину, что и фактические модульные элементы.</t>
  </si>
  <si>
    <t>Комплект деталей для Контрольных образцов Модуль В</t>
  </si>
  <si>
    <t>Комплект деталей для Конструкции Модуль Г</t>
  </si>
  <si>
    <t>Размеры 150х50х10мм. Имеет аналогичную  толщину, что и фактические модульные элементы.</t>
  </si>
  <si>
    <t>Диск абразивный отрезной по углеродистой стали</t>
  </si>
  <si>
    <t>для УШМ, размеры Ø125х2, посадочное отверстие 22,2мм, максимальные обороты 12250 об/мин</t>
  </si>
  <si>
    <t>Диск абразивный шлифовальный по углеродистой стали</t>
  </si>
  <si>
    <t>для УШМ, размеры Ø125х6, посадочное отверстие 22,2мм, максимальные обороты 12250 об/мин</t>
  </si>
  <si>
    <t>Диск лепестковый</t>
  </si>
  <si>
    <t>для УШМ, размеры Ø125, посадочное отверстие 22,2мм, зернистость Р40…60</t>
  </si>
  <si>
    <t>Щетка витая стальная (тарелка)</t>
  </si>
  <si>
    <t>для УШМ, размеры Ø125, посадочное отверстие 22,2мм, толщина проволоки 0,5…1,0мм</t>
  </si>
  <si>
    <t>Респиратор с клапаном</t>
  </si>
  <si>
    <t>степень защиты FPP1 по ГОСТ 12.4.294-2015</t>
  </si>
  <si>
    <t>Перчатки-краги сварочные спилковые</t>
  </si>
  <si>
    <t>для сварки 111/135 Пятипалые, размер 10…11</t>
  </si>
  <si>
    <t>пара</t>
  </si>
  <si>
    <t>Очки</t>
  </si>
  <si>
    <t>защитные, закрытые, прозрачные, понарамные, вентилируемые</t>
  </si>
  <si>
    <t>Беруши</t>
  </si>
  <si>
    <t>Критически важные характеристики позиции отсутствуют</t>
  </si>
  <si>
    <t>Расходные материалы на всех конкурсантов и экспертов</t>
  </si>
  <si>
    <t>Спрей для горелки 135 процесс</t>
  </si>
  <si>
    <t>Объем не менее 400мл</t>
  </si>
  <si>
    <t>баллон</t>
  </si>
  <si>
    <t>Упаковка универсальной сантехнической нити</t>
  </si>
  <si>
    <t>Упаковка 20м</t>
  </si>
  <si>
    <t>Стальная щетка однорядная</t>
  </si>
  <si>
    <t>Однорядная, проволока стальная латунированная 0,3мм</t>
  </si>
  <si>
    <t>Ручки</t>
  </si>
  <si>
    <t>Карандаши</t>
  </si>
  <si>
    <t>Бумага</t>
  </si>
  <si>
    <t>пачка</t>
  </si>
  <si>
    <t>Газовое сопло</t>
  </si>
  <si>
    <t>для горелки 141 процесса №6 (стандартное)</t>
  </si>
  <si>
    <t>расходные материалы</t>
  </si>
  <si>
    <t>Корпус цанги</t>
  </si>
  <si>
    <t>для горелки 141 процесса, под электрод Ø2,4мм</t>
  </si>
  <si>
    <t>Газовое сопло (линза)</t>
  </si>
  <si>
    <t>для горелки 141 процесса №11</t>
  </si>
  <si>
    <t>Корпус цанки (линза)</t>
  </si>
  <si>
    <t xml:space="preserve">Уплотнительное кольцо для газовой линзы </t>
  </si>
  <si>
    <t>для горелки 141 процесса</t>
  </si>
  <si>
    <t xml:space="preserve">Цанга 2.4мм </t>
  </si>
  <si>
    <t>Колпачок для W-электрода длинный</t>
  </si>
  <si>
    <t>Вольфрамовый электрод</t>
  </si>
  <si>
    <t>Марка WL-20, размер Ø2,4х175мм (синий)</t>
  </si>
  <si>
    <t>размер 1,6х1000мм</t>
  </si>
  <si>
    <t>размер 2,4х1000мм</t>
  </si>
  <si>
    <t>размер 3,2х1000мм</t>
  </si>
  <si>
    <t>Диск абразивный отрезной по алюминию</t>
  </si>
  <si>
    <t>Диск абразивный отрезной по нержавеющей стали</t>
  </si>
  <si>
    <t xml:space="preserve">2. Зона для работ предусмотренных в вариативном модуле № Ж  (по количеству конкурсантов) </t>
  </si>
  <si>
    <t xml:space="preserve">Комплект деталей для Контрольных образцов Модуль Ж.
</t>
  </si>
  <si>
    <t>Размеры 50х100х4мм</t>
  </si>
  <si>
    <t>Диск абразивный отрезной</t>
  </si>
  <si>
    <t>Личный инструмент конкурсанта (рекомендован)</t>
  </si>
  <si>
    <t xml:space="preserve">Примечание </t>
  </si>
  <si>
    <t>Шкаф на колесах с замком (длина 110, ширина 70, высота 95)</t>
  </si>
  <si>
    <t>Углошлифовальная машина</t>
  </si>
  <si>
    <t>Диаметр диска 125мм, мощность 800…1200Вт,  питание 220В</t>
  </si>
  <si>
    <t>Прямошлифовальная машина</t>
  </si>
  <si>
    <t xml:space="preserve">Набор насадок на прямошлифовальную машину по металлу </t>
  </si>
  <si>
    <t>Щиток для работы с УШМ</t>
  </si>
  <si>
    <t>для работы с УШМ, прозрачный экран из поликарбоната защищает лицо и шею</t>
  </si>
  <si>
    <t>УШС (универсальный шаблон сварщика) №1; 2; 3.</t>
  </si>
  <si>
    <t>Шаблон предназначен для контроля элементов разделки под сварной шов, электродов и элементов сварного шва. Материал - сталь</t>
  </si>
  <si>
    <t>Металлическая щетка ручная (узкая)</t>
  </si>
  <si>
    <t>Диск абразивный отрезной по углеродистой стали 125х2х22</t>
  </si>
  <si>
    <t>Диск образивный шлифовальный 125х6х22</t>
  </si>
  <si>
    <t>Лепестковый шлифовальный диск 125х22</t>
  </si>
  <si>
    <t>Чашеобразная стальная щетка для УШМ 125х22</t>
  </si>
  <si>
    <t>Тарелкообразная стальная щетка для УШМ 125х22</t>
  </si>
  <si>
    <t>Молоток-шлакаотделитель</t>
  </si>
  <si>
    <t>Характеристики на усмотрения участника</t>
  </si>
  <si>
    <t>Молоток слесарный 500гр.</t>
  </si>
  <si>
    <t>Зубило слесарное 200мм (стальное)</t>
  </si>
  <si>
    <t>Бокорезы (на подобии KRAFTOOL 22001-5-16)</t>
  </si>
  <si>
    <t>Круглогубцы (на подобии VDE 160мм HAUPA 211216)</t>
  </si>
  <si>
    <t>Кусачки для проволоки (на подобии ЗУБР ЭКСПЕРТ 2201-7-18)</t>
  </si>
  <si>
    <t>маска сварщика(запасной светофильтр)</t>
  </si>
  <si>
    <t>беруши</t>
  </si>
  <si>
    <t>респиратор</t>
  </si>
  <si>
    <t>Линейка металлическая до 500мм</t>
  </si>
  <si>
    <t>Угловая линейка</t>
  </si>
  <si>
    <t>Цифровой угломер (на подобии Bosch DWM 40 L SET)</t>
  </si>
  <si>
    <t>Чертилка</t>
  </si>
  <si>
    <t>Карандаш графитовый HВ</t>
  </si>
  <si>
    <t xml:space="preserve"> канцелярия</t>
  </si>
  <si>
    <t>Штангенциркуль 250мм с глубиномером</t>
  </si>
  <si>
    <t>Набор маркеров по металлу 4 цвета</t>
  </si>
  <si>
    <t>Клещи зажимные (4104250)</t>
  </si>
  <si>
    <t>Магнитная телескопическая ручка</t>
  </si>
  <si>
    <t xml:space="preserve">Магнитные угольники </t>
  </si>
  <si>
    <t>100х100</t>
  </si>
  <si>
    <t xml:space="preserve">Костюм сварщика (подшлемник, куртка, штаны)
</t>
  </si>
  <si>
    <t>огнеупорный материал</t>
  </si>
  <si>
    <t>Обувь сварочная</t>
  </si>
  <si>
    <t>с усиленным мыском</t>
  </si>
  <si>
    <t>Краги сварщика для ММА и MIG/MAG</t>
  </si>
  <si>
    <t>Перчатки сварщика для TIG (рекоменд. Кевлар)</t>
  </si>
  <si>
    <t>Приспособление для выполнения поддува при выполнении аргонодуговой сварки высоколегированных сталей</t>
  </si>
  <si>
    <t xml:space="preserve">Блокнот А5
</t>
  </si>
  <si>
    <t>канцелярия</t>
  </si>
  <si>
    <t>Инфраструктурный лист для оснащения конкурсной площадки Чемпионата (Региональный этап)
Сварочные технологии</t>
  </si>
  <si>
    <r>
      <t xml:space="preserve">Субъект Российской Федерации: </t>
    </r>
    <r>
      <rPr>
        <sz val="12"/>
        <rFont val="Times New Roman"/>
        <family val="1"/>
      </rPr>
      <t>Оренбургская область</t>
    </r>
  </si>
  <si>
    <r>
      <t xml:space="preserve">Базовая организация расположения конкурсной площадки: </t>
    </r>
    <r>
      <rPr>
        <sz val="12"/>
        <rFont val="Times New Roman"/>
        <family val="1"/>
      </rPr>
      <t>ГАПОУ "Оренбургский государственнный колледж"</t>
    </r>
  </si>
  <si>
    <r>
      <t xml:space="preserve">Адрес базовой организации: </t>
    </r>
    <r>
      <rPr>
        <sz val="12"/>
        <rFont val="Times New Roman"/>
        <family val="1"/>
      </rPr>
      <t>Оренбургская область, г. Оренбург, ул. Салмышская, 11</t>
    </r>
  </si>
  <si>
    <r>
      <t xml:space="preserve">Главный эксперт: </t>
    </r>
    <r>
      <rPr>
        <sz val="12"/>
        <color theme="1"/>
        <rFont val="Times New Roman"/>
        <family val="1"/>
        <charset val="204"/>
      </rPr>
      <t>Хныкин Виктор Владимирович, 8 999 1097 163, victorwelder71@mail.ru</t>
    </r>
  </si>
  <si>
    <t>Технический эксперт: Дегтярев Владимир Степанович, 8  903 399 81 36</t>
  </si>
  <si>
    <r>
      <t xml:space="preserve">Даты проведения: </t>
    </r>
    <r>
      <rPr>
        <sz val="12"/>
        <rFont val="Times New Roman"/>
        <family val="1"/>
        <charset val="204"/>
      </rPr>
      <t>20-24 марта 2023 года</t>
    </r>
  </si>
  <si>
    <t xml:space="preserve">Интернет : Подключение  ноутбуков к проводному интернету </t>
  </si>
  <si>
    <t>Контур заземления для электропитания и сети слаботочных подключений : имеется</t>
  </si>
  <si>
    <t xml:space="preserve">Рекомендации представителей индустрии </t>
  </si>
  <si>
    <t>ШхГхВ) 1350х700х780
столеншница  25 мм
 ламинированная поверхность столешницы</t>
  </si>
  <si>
    <t>офисный стул со спинкой, мягкий</t>
  </si>
  <si>
    <t xml:space="preserve">Набор для визуально-измерительного контроля </t>
  </si>
  <si>
    <t xml:space="preserve">Линейка металлическая, Угольник поверочный 90мм., Штангенциркуль 250 мм. с глубиномером, УШС  – 1,2,3, Шаблон Ушерова-Маршака, Маркер (3 цвета - белый, черный красный), фонарик светодиодный, лупа х3, лупа х5 </t>
  </si>
  <si>
    <t>Основная шкала 0-40/1 мм ± 0,1 мм Измерение глубины подреза 0-20/1 мм ± 0,1 мм Измерение ширины шва 0-40/1 мм ± 0,1 мм Измерение разрыва 0-5/1 мм ± 0,1 мм Измерение высоты углового шва 0-10-10-0/1 мм ± 0,1 мм Измерение угла 90-150°/ 5° ± 1°</t>
  </si>
  <si>
    <t xml:space="preserve">Универсальный шаблон сварщика WG-4 (Hi-Lo) </t>
  </si>
  <si>
    <t xml:space="preserve">Универсальный шаблон сварщика WG-9 </t>
  </si>
  <si>
    <t>Шкала Диапазон Разрешение Погрешность Шкала А 0-20 мм 0,2 мм ±0,30 мм Шкала В 0-20 мм 0,2 мм ±0,30 мм Шкала С 0-14 мм 0,2 мм ±0,30 мм</t>
  </si>
  <si>
    <t>диапазон измерения: 0-20мм. (0-0,8"); измерительные шкалы - миллиметры и дюймы; погрешность измерений: ±0,05мм.; углы подготовки: 60 °, 70 °, 80 °, 90 °; рабочая температура: от 0 ° C ~ +40 ° C; материал – нержавеющая сталь, пластик; габаритные размеры - 110х58х14 мм.</t>
  </si>
  <si>
    <t xml:space="preserve">Внутренней несоосности0-30 мм/1 мм±0,2 ммЗазора1,58 мм - 2,38 мм Угла ромки 37½°/5°±30’Высоты шва, катета углового шва0-30 мм/1 мм±0,2 мм Толщины стенки труб, толщины материала0-40 мм/1 мм
</t>
  </si>
  <si>
    <t xml:space="preserve">Универсальный шаблон сварщика WG-17 (Bridge Cam) </t>
  </si>
  <si>
    <t>предназначен для измерений выпуклости и вогнутости углового шва, катета углового шва, глубины подреза, смещения, глубины точечной коррозии, а также для использования в качестве линейки до 60 мм и измерения угла разделки кромок 0° - 60°</t>
  </si>
  <si>
    <t>Размеры ключей: 6х7, 8х9, 10х11, 12х13, 14х15, 16х17, 18х19, 20х22, 21x23, 24x27, 25x28, 30x32 мм</t>
  </si>
  <si>
    <t>Набор отверток Sparta 11782, 6 предм.</t>
  </si>
  <si>
    <t>Усилие 50т. Привод (управление)  ручное/ножное</t>
  </si>
  <si>
    <t>Диаметр диска 125мм., мощность 800…1200Вт., число оборотов 10000…12000 об/мин., питание 220В.</t>
  </si>
  <si>
    <t>Набор угловых шестигранных ключей с шаром 9шт КОБАЛЬТ 020401-09</t>
  </si>
  <si>
    <t>Кратон BG 14-13 Напряжение питания230 В Потребляемая мощность0,3 кВт Диаметр абразивного круга175 мм Посадочный диаметр диска32 мм Число оборотов на холостом ходу (min) 2950 об/мин Габариты358х242х280 мм Вес8,15 кг Число оборотов на холостом ходу (max) 2950 об/мин</t>
  </si>
  <si>
    <t>Высота шрифта 6мм ГОСТ 25726-83</t>
  </si>
  <si>
    <t>длина  200 мм.</t>
  </si>
  <si>
    <t>№2</t>
  </si>
  <si>
    <t>с внешней резьбой</t>
  </si>
  <si>
    <t>открытая пластиковая 200л</t>
  </si>
  <si>
    <t>Прожектор светодиодный 20 Вт Glanzen FAD-0014-20</t>
  </si>
  <si>
    <t>Формат А4., плотность   80 г./м2.</t>
  </si>
  <si>
    <t>Твердость HD + ластик</t>
  </si>
  <si>
    <t>цвет пасты синий, толщина линии 0,7мм</t>
  </si>
  <si>
    <t>Формат А4 с зажимом</t>
  </si>
  <si>
    <t>Ширина 48мм, длина 50м</t>
  </si>
  <si>
    <t>Длинна 150…200мм</t>
  </si>
  <si>
    <t xml:space="preserve">Ручной, размер скоб 24/6, возможность скрепления не менее 20 листов </t>
  </si>
  <si>
    <t>№24/6 1000 шт.</t>
  </si>
  <si>
    <t>Формат А4, на 2х кольцах, переплет 80мм</t>
  </si>
  <si>
    <t>Для листов формата А4</t>
  </si>
  <si>
    <t xml:space="preserve">Формат листов А4, 3 полки </t>
  </si>
  <si>
    <t>Длинна 200…250 мм</t>
  </si>
  <si>
    <t xml:space="preserve">(260х320 мм), 75 мм, до 700 листов, микрогофрокартон, STAFF, белый
  </t>
  </si>
  <si>
    <t>100x70 см</t>
  </si>
  <si>
    <t>Attache 67.5 х 98 см 445519, белый</t>
  </si>
  <si>
    <t>4 цвета, 3 мм, блистер</t>
  </si>
  <si>
    <t>Площадь зоны: 47 кв.м.</t>
  </si>
  <si>
    <t>Освещение: Допустимо верхнее искусственное освещение ( не менее 300 люкс)</t>
  </si>
  <si>
    <t xml:space="preserve">Интернет : Подключение  ноутбуков к  проводному интернету </t>
  </si>
  <si>
    <r>
      <t xml:space="preserve">Контур заземления для электропитания и сети слаботочных подключений (при необходимости) : </t>
    </r>
    <r>
      <rPr>
        <sz val="11"/>
        <rFont val="Times New Roman"/>
        <family val="1"/>
        <charset val="204"/>
      </rPr>
      <t>не требуется</t>
    </r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</si>
  <si>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</si>
  <si>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</si>
  <si>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Напольная, штанга с крючками</t>
  </si>
  <si>
    <t>№ 5…6 по ГОСТ 11016-93</t>
  </si>
  <si>
    <t xml:space="preserve">корзина из пластмасса </t>
  </si>
  <si>
    <t>220 Вольт (2 кВт).</t>
  </si>
  <si>
    <t>Электричество: 2 подключения к сети  по (220 Вольт)</t>
  </si>
  <si>
    <t>Контур заземления для электропитания и сети слаботочных подключений (при необходимости) : не требуется</t>
  </si>
  <si>
    <t>Площадь зоны: 90 кв.м.</t>
  </si>
  <si>
    <t>Освещение: Верхнее искусственное  и естественное освещение (не менее 300 люкс)</t>
  </si>
  <si>
    <t>Электричество:4 подключения к сети  по 220 Вольт</t>
  </si>
  <si>
    <t>Компьютер WiFi / BT / Win8 или аналог</t>
  </si>
  <si>
    <t>Диагональ экрана 17", плотность пикселей 100 ppi, частота экрана не менее 60 fps, процессор средней производительности Core i3, оперативная память не менее 4Гб, USB разьем - 3шт, камера 2Мp</t>
  </si>
  <si>
    <t>проводная Genius DX-180 USB Black</t>
  </si>
  <si>
    <t>МФУ(A4, 20 стр./мин., 512Mb., DADF, двустор. печать, USB 2.0, сетевой)</t>
  </si>
  <si>
    <t>Формат А4, лазерный, цветной</t>
  </si>
  <si>
    <t>Высота 750мм, размер столешницы 1200х500мм</t>
  </si>
  <si>
    <t>Корзина для мусора 9,5 л.</t>
  </si>
  <si>
    <t xml:space="preserve">Часы настенные кварцевые </t>
  </si>
  <si>
    <t>Напряжение 220В;  сила тока 16А; длинна 5м; количество евро-розеток (с заземлением) 6шт</t>
  </si>
  <si>
    <t>Длина носика, мм 170, Давление, атм 8,5, Расход воздуха, л/мин, 200,  Диаметр воздушного штуцера, дюйм       1/4F, Тип соединения рапид (EURO)</t>
  </si>
  <si>
    <t>Состав аптечки по новому приказу № 1331н действует до 31.08.2027, то есть в течение 6 лет.</t>
  </si>
  <si>
    <t>Масса заряда 3 кг.</t>
  </si>
  <si>
    <t xml:space="preserve">Кулер Ecotronic K12-TE white с электронным охлаждением, настольный. </t>
  </si>
  <si>
    <t>Краги сварщика для ММА и MIG/MAG.</t>
  </si>
  <si>
    <t>Характеристики согласно инструкции по ОТ и ТБ.</t>
  </si>
  <si>
    <t>Маска сварочная - хамелеон (запасной светофильтр)</t>
  </si>
  <si>
    <t>Хамелеон с ручной регулировкой 
Регулировка светочувствительности срабатывания фильтра ступенчатая 
Регулировка степени затемнения ступенчатая, 9 DIN - 13 DIN 
Степень затемнения в росветленном состоянии 4 DIN 
Регулировка времени осветления фильтра, 0.03-4 с 
Скорость срабатывания светофильтра без регулировки 0.3 мс 
Батарейка, солнечная батарея</t>
  </si>
  <si>
    <t>Площадь зоны:60 кв.м.</t>
  </si>
  <si>
    <r>
      <t xml:space="preserve">Подведение/ отведение ГХВС (при необходимости) : 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в наличии</t>
    </r>
  </si>
  <si>
    <r>
      <t>Подведение сжатого воздуха (при необходимости):</t>
    </r>
    <r>
      <rPr>
        <sz val="11"/>
        <rFont val="Times New Roman"/>
        <family val="1"/>
      </rPr>
      <t xml:space="preserve"> не требуется</t>
    </r>
  </si>
  <si>
    <t>Покрытие пола: бетонное не горючее покрытие   -  47 м2 на всю зону</t>
  </si>
  <si>
    <t>Покрытие пола: бетонное не горючее  - 90 м2 на всю зону</t>
  </si>
  <si>
    <t>Электричество: 2 подключения к сети  по 220 Вольт</t>
  </si>
  <si>
    <t>Покрытие пола: бетонное  не горючеее - 60 м2 на всю зону</t>
  </si>
  <si>
    <r>
      <t xml:space="preserve">Площадь зоны:  </t>
    </r>
    <r>
      <rPr>
        <sz val="11"/>
        <rFont val="Times New Roman"/>
        <family val="1"/>
      </rPr>
      <t>132</t>
    </r>
    <r>
      <rPr>
        <sz val="11"/>
        <color theme="1"/>
        <rFont val="Times New Roman"/>
        <family val="1"/>
      </rPr>
      <t xml:space="preserve"> кв.м.</t>
    </r>
  </si>
  <si>
    <r>
      <t xml:space="preserve">Электричество: </t>
    </r>
    <r>
      <rPr>
        <sz val="11"/>
        <rFont val="Times New Roman"/>
        <family val="1"/>
      </rPr>
      <t>14</t>
    </r>
    <r>
      <rPr>
        <sz val="11"/>
        <color theme="1"/>
        <rFont val="Times New Roman"/>
        <family val="1"/>
      </rPr>
      <t xml:space="preserve"> подключений к сети  по (220 Вольт и 380 Вольт)</t>
    </r>
  </si>
  <si>
    <t>Покрытие пола: бетонное не грючее покрытие  - 132 м2 на всю зону</t>
  </si>
  <si>
    <t>2000х1000х400</t>
  </si>
  <si>
    <t>объем 10,5 л</t>
  </si>
  <si>
    <t xml:space="preserve">1. Зона для работ предусмотренных в Модулях обязательных к выполнению (инвариант Модули: А, Б, В, Г)  (7 рабочих мест) </t>
  </si>
  <si>
    <r>
      <t xml:space="preserve">Площадь зоны: не менее </t>
    </r>
    <r>
      <rPr>
        <b/>
        <sz val="11"/>
        <color theme="1"/>
        <rFont val="Times New Roman"/>
        <family val="1"/>
      </rPr>
      <t>6,31</t>
    </r>
    <r>
      <rPr>
        <sz val="11"/>
        <color theme="1"/>
        <rFont val="Times New Roman"/>
        <family val="1"/>
      </rPr>
      <t xml:space="preserve"> кв.м.</t>
    </r>
  </si>
  <si>
    <t>Электричество:  2 подключения к сети  по (1 - 220 Вольт и 1 - 380 Вольт)</t>
  </si>
  <si>
    <t>Контур заземления для электропитания и сети слаботочных подключений (при необходимости) : имеется</t>
  </si>
  <si>
    <t>Покрытие пола: бетонное не горючее покрытие  - 6,31 м2 на одно рабочее место</t>
  </si>
  <si>
    <t>Сварочный аппарат инверторного типа, обеспечивающий максимальный ток 320 А, с плавной регулировкой сварочного тока(скорости подачи проволоки) и напряжения, возможностью установки катушки сварочной проволоки до 300мм. в диаметре, цифровым индикатором сварочных параметров. Полностью укомплектован для выполнения работ (горелка MIG/MAG, обратный кабель 5 м с зажимом соответствующие номинальному току источника, промежуточный соедиинительный жгут к подающему устройству, комплекты подающих и прижимных роликов 1,0 и 1,2 мм).</t>
  </si>
  <si>
    <t>Источник питания для 135/136 (ВДГ 352 )SHENZHEN START INTERNATIONAL GROUP LTD</t>
  </si>
  <si>
    <t>диаметр сварочной проволоки от 0,8 до 1,6мм, 3Ф, 380 В, сварочные аппараты инвертного типа, обеспеченивающие максимальный ток 352 А, с плавной регулировкой сварочного тока (скорость и подача проволоки) и напряжения, возможностью установки катушки сварочной проволоки до 300мм в диаметре, цифровым индикатором сварочных параметров. Полностью укомплектован для выполнения работ (заземляющий кабель 50мм2, длиной 5 м, с разъемами на напряжение холостого хода 80 В., промежуточный соединительный кабель - жгут, сварочная горелка GX305G 3,5м для 135 и 136 процесса сварки, комплект для подающего устройства 1,0мм и 1,2 мм)</t>
  </si>
  <si>
    <t>Механизм подачи проволоки (ПДГО 301)SHENZHEN START INTERNATIONAL GROUP LTD</t>
  </si>
  <si>
    <t xml:space="preserve">Сварочный аппарат "КемрiМаster Tig" MLS 2300ACDC  для 111/141 </t>
  </si>
  <si>
    <t xml:space="preserve">Предназначен для соединения источника питания и механизма подачи проволоки </t>
  </si>
  <si>
    <t>Мощность всасывания на входе 1000 м3/час.</t>
  </si>
  <si>
    <t>Смесь газовая ТУ 2114-001-87144354-2012</t>
  </si>
  <si>
    <t>Углошлифовальная машина производитель "Воsh"</t>
  </si>
  <si>
    <t>ГОСТ 9356-75 для защитного газа к сварочному аппарату (3 м)</t>
  </si>
  <si>
    <t>Шланг (рукав) III - класса ГОСТ 9356-75 для защитного газа к сварочному аппарату</t>
  </si>
  <si>
    <t>Для обеспечения надежной фиксации баллонов в вертикальном положении</t>
  </si>
  <si>
    <t>Объем 12 л.</t>
  </si>
  <si>
    <t>длина ручки 65см, вес- 0.38 кг</t>
  </si>
  <si>
    <t>Щетка для уборки с черенком 110 см, ширина 31 см, щетина 7 см, пластиковая, еврорезьба, YORK «Centi», 51030</t>
  </si>
  <si>
    <t>Мощность:200 Вт
Напряжение:200-240 В
Класс электробезопасности:I</t>
  </si>
  <si>
    <t>размер1000х700</t>
  </si>
  <si>
    <t>Щиток для работы с УШМ.</t>
  </si>
  <si>
    <t>Тип вентиляции прямая
Оптический класс 1
С наголовным креплением 
Защита от царапин 
ГОСТ</t>
  </si>
  <si>
    <t>Хамелеон с ручной регулировкой 
Регулировка светочувствительности срабатывания фильтра ступенчатая 
Регулировка степени затемнения ступенчатая, 9 DIN - 13 DIN 
Степень затемнения в просветленном состоянии 4 DIN 
Регулировка времени осветления фильтра, 0.03-4 с Скорость срабатывания светофильтра без регулировки 0.3 мс 
Батарейка, солнечная батарея</t>
  </si>
  <si>
    <t xml:space="preserve">4. Зона для работ предусмотренных в вариативном модуле № Ж   (7 рабочих мест) </t>
  </si>
  <si>
    <t>Регулятор расхода газа, ниппель универсальный под рукав резиновый диаметром 6,3 мм или 9 мм, гайка 19</t>
  </si>
  <si>
    <t>Редуктор аргоновый с ротаметром  (Ar 100%) Ar/CO2 (аргон / углекислый газ)</t>
  </si>
  <si>
    <t>Фильтровентиляционная установка  с радиусом ПУУ 2 м МВФ-1200/UFO</t>
  </si>
  <si>
    <t>Сварочный кабель с электрододержателем 111 Kemppi 16мм2; 5м</t>
  </si>
  <si>
    <t>Краги спилковые, пятипалые</t>
  </si>
  <si>
    <t>Бриз-1106 (FFP2) без клапана</t>
  </si>
  <si>
    <t>Пачка электродов 2.5 Электроды УОНИИ-13\55 2,5  мм 4,5 кг МЭЗ</t>
  </si>
  <si>
    <t>Пачка электродов 3.0 УОНИИ-13\55 3,0  мм 4,5 кг Esab</t>
  </si>
  <si>
    <t>Пачка электродов 4.0 УОНИИ-13\55 4,0 мм 6 кг МЭЗ</t>
  </si>
  <si>
    <t>Тренировочная стальная пластина Сталь марки Ст3</t>
  </si>
  <si>
    <r>
      <t xml:space="preserve">Количество экспертов (в том числе с главным экспертом): </t>
    </r>
    <r>
      <rPr>
        <sz val="12"/>
        <color theme="1"/>
        <rFont val="Times New Roman"/>
        <family val="1"/>
        <charset val="204"/>
      </rPr>
      <t>9</t>
    </r>
  </si>
  <si>
    <t xml:space="preserve">Сварочный аппарат обеспечивает максимальный ток до 230А с питанием от однофазной сети питания напряжения 220В. Сварка в режиме постоянного тока, в режиме смешанного тока, в режиме переменного тока с регулируемой частотой и балансом и формой волны, обеспечивает режим одинарного и двойного импульса TIG сварки, цифровую индикацию режима сварки и плавную регулировку сварочного тока, имеет возможность подключения пульта дистанционного управления и педали, регулировки нарастания и спада тока, возможность включения режима переменного тока для сварки в режиме ММА(111). </t>
  </si>
  <si>
    <t>Тренировочная стальная пластина  Сталь марки Ст3</t>
  </si>
  <si>
    <t>Пруток присадочный (по хим составу основного материала) 1.6 S EMK 6(Св08ГС) 1,6 мм Bohler</t>
  </si>
  <si>
    <t>Пруток присадочный (по хим составу основного материала) 2.4 S EMK 6(Св08ГС) 2.4 мм Bohler</t>
  </si>
  <si>
    <t>Пруток присадочный (по хим составу основного материала) 3.2 S EMK 6(Св08ГС) 3.2 мм Bohler</t>
  </si>
  <si>
    <r>
      <t xml:space="preserve">Тренировочные пластины   </t>
    </r>
    <r>
      <rPr>
        <sz val="11"/>
        <rFont val="Times New Roman"/>
        <family val="1"/>
        <charset val="204"/>
      </rPr>
      <t>Ст3</t>
    </r>
  </si>
  <si>
    <t>Потребляемая мощность 160 Вт, Патрон (min) 3,2 мм, Число оборотов на холостом ходу (min) 15000 об/мин, Вес 0,7 кг, Патрон (max) 3,2 мм, Число оборотов на холостом ходу (max) 35000 об/мин</t>
  </si>
  <si>
    <t>длина 110, ширина 70, высота 95</t>
  </si>
  <si>
    <t>В соответствиии с техническими характеристиками прямошлифовальной машины</t>
  </si>
  <si>
    <r>
      <rPr>
        <b/>
        <sz val="16"/>
        <color indexed="65"/>
        <rFont val="Times New Roman"/>
        <family val="1"/>
      </rPr>
      <t>Инфраструктурный лист для оснащения конкурсной площадки Чемпионата (Региональный этап)</t>
    </r>
    <r>
      <rPr>
        <b/>
        <sz val="16"/>
        <color theme="1"/>
        <rFont val="Times New Roman"/>
        <family val="1"/>
      </rPr>
      <t xml:space="preserve">
</t>
    </r>
    <r>
      <rPr>
        <b/>
        <sz val="16"/>
        <color indexed="65"/>
        <rFont val="Times New Roman"/>
        <family val="1"/>
      </rPr>
      <t>Сварочные технологии</t>
    </r>
  </si>
  <si>
    <t>Модель REMEZA СБ4/С-100 LB 30, Мощность двигателя, кВт 2.2, Произв-ть на входе, л/мин 420, Давление, атм 10, трана 
Объем ресивера, литров
100. Тип двигателя Электро 380В, Масляный/Безмасляный, Тип привода Ременной, Наличие колес да, Наличие осушителя Нет, Количество ступеней 1, Выход сжатого воздуха, 1/4 дюйма, Габариты (ДхШхВ), мм 1150 х 490 х 850
Масса, кг 86, Количество цилиндров 2, Тип ресивера
Горизонтальный</t>
  </si>
  <si>
    <t xml:space="preserve">3. Зона для работ предусмотренных в вариативном модуле № Е  (по количеству конкурсантов) </t>
  </si>
  <si>
    <t>Рабочее место Конкурсанта (расходные материалы по конкурсантов)</t>
  </si>
  <si>
    <t xml:space="preserve">шт </t>
  </si>
  <si>
    <t>Комплект деталей для Контрольных образцов Модуль Е</t>
  </si>
  <si>
    <t>Размеры 50х100х2мм</t>
  </si>
  <si>
    <t>Обезжириватель</t>
  </si>
  <si>
    <t>Ацетон или аналог, емкость пластиковая, объем не менее 500мл</t>
  </si>
  <si>
    <t>Полотенца хлопчатобумажные вафельные белые</t>
  </si>
  <si>
    <t>Пруток присадочный (высоколегированная  сталь) 1.6 ESAB OK Tigrod 308L</t>
  </si>
  <si>
    <t>Пруток присадочный (высоколегированная сталь) 2.4ESAB OK Tigrod 308L</t>
  </si>
  <si>
    <t>Электроды для сварки углеродистой стали, диаметр стержня 3,0, покрытие - основное, упаковка 5,0кг</t>
  </si>
  <si>
    <t>Электроды для сварки углеродистой стали, диаметр стержня 4,0мм, покрытие - основное, упаковка 5кг</t>
  </si>
  <si>
    <t>Бухта сварочной проволоки сплошного сечения св08г2</t>
  </si>
  <si>
    <t>Тренировочная стальная труба  Сталь марки ст20</t>
  </si>
  <si>
    <t>Тренировочная стальная труба Сталь марки ст20</t>
  </si>
  <si>
    <t>Тренировочные пластины высоколегированной стали  12х18н9</t>
  </si>
  <si>
    <t>Электроды для сварки углеродистой стали, диаметр стержня 2,5мм, покрытие - рутиловые, упаковка 4,5…5,0кг</t>
  </si>
  <si>
    <t>Электроды для сварки углеродистой стали, диаметр стержня 3,0, покрытие - рутиловые, упаковка 5,0кг</t>
  </si>
  <si>
    <t>Электроды для сварки углеродистой стали, диаметр стержня 4,0мм, покрытие - рутиловые, упаковка 5,0кг</t>
  </si>
  <si>
    <t>Пачка электродов 2.5 Хобэкс МР-3 2,5  мм 4,5 кг МЭЗ</t>
  </si>
  <si>
    <t>Пачка электродов 3.0 Хобэкс МР-3 3,0  мм 4,5 кг</t>
  </si>
  <si>
    <t>Пачка электродов 4.0 Хобэкс МР-3 4,0 мм 5 кг МЭЗ</t>
  </si>
</sst>
</file>

<file path=xl/styles.xml><?xml version="1.0" encoding="utf-8"?>
<styleSheet xmlns="http://schemas.openxmlformats.org/spreadsheetml/2006/main">
  <fonts count="36">
    <font>
      <sz val="11"/>
      <color theme="1"/>
      <name val="Calibri"/>
      <scheme val="minor"/>
    </font>
    <font>
      <sz val="11"/>
      <color theme="1"/>
      <name val="Calibri"/>
      <family val="2"/>
    </font>
    <font>
      <sz val="16"/>
      <color rgb="FFEFEFEF"/>
      <name val="Times New Roman"/>
      <family val="1"/>
    </font>
    <font>
      <sz val="11"/>
      <name val="Calibri"/>
      <family val="2"/>
    </font>
    <font>
      <b/>
      <sz val="12"/>
      <color theme="1"/>
      <name val="Times New Roman"/>
      <family val="1"/>
    </font>
    <font>
      <sz val="16"/>
      <color theme="1"/>
      <name val="Times New Roman"/>
      <family val="1"/>
    </font>
    <font>
      <sz val="11"/>
      <name val="Calibri"/>
      <family val="2"/>
      <charset val="204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Calibri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11"/>
      <color indexed="2"/>
      <name val="Times New Roman"/>
      <family val="1"/>
    </font>
    <font>
      <b/>
      <sz val="16"/>
      <color rgb="FFEFEFEF"/>
      <name val="Times New Roman"/>
      <family val="1"/>
    </font>
    <font>
      <b/>
      <sz val="11"/>
      <name val="Calibri"/>
      <family val="2"/>
      <charset val="204"/>
    </font>
    <font>
      <b/>
      <sz val="12"/>
      <name val="Times New Roman"/>
      <family val="1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Times New Roman"/>
      <family val="1"/>
    </font>
    <font>
      <sz val="9"/>
      <color theme="1"/>
      <name val="Times New Roman"/>
      <family val="1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  <charset val="204"/>
    </font>
    <font>
      <b/>
      <sz val="16"/>
      <color indexed="65"/>
      <name val="Times New Roman"/>
      <family val="1"/>
    </font>
    <font>
      <b/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3A3838"/>
        <bgColor rgb="FF3A3838"/>
      </patternFill>
    </fill>
    <fill>
      <patternFill patternType="solid">
        <fgColor rgb="FFA5A5A5"/>
        <bgColor rgb="FFA5A5A5"/>
      </patternFill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CE5CD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CE5CD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7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0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0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18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8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2" fillId="0" borderId="20" xfId="0" applyFont="1" applyBorder="1" applyAlignment="1">
      <alignment vertical="top" wrapText="1"/>
    </xf>
    <xf numFmtId="0" fontId="10" fillId="0" borderId="20" xfId="0" applyFont="1" applyBorder="1" applyAlignment="1">
      <alignment vertical="top" wrapText="1"/>
    </xf>
    <xf numFmtId="0" fontId="21" fillId="0" borderId="20" xfId="0" applyFont="1" applyBorder="1" applyAlignment="1">
      <alignment horizontal="left" vertical="center" wrapText="1"/>
    </xf>
    <xf numFmtId="0" fontId="21" fillId="6" borderId="20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vertical="center" wrapText="1"/>
    </xf>
    <xf numFmtId="0" fontId="10" fillId="7" borderId="20" xfId="0" applyFont="1" applyFill="1" applyBorder="1" applyAlignment="1">
      <alignment vertical="top" wrapText="1"/>
    </xf>
    <xf numFmtId="0" fontId="10" fillId="7" borderId="20" xfId="0" applyFont="1" applyFill="1" applyBorder="1" applyAlignment="1">
      <alignment vertical="center" wrapText="1"/>
    </xf>
    <xf numFmtId="0" fontId="22" fillId="0" borderId="0" xfId="0" applyFont="1"/>
    <xf numFmtId="0" fontId="23" fillId="0" borderId="0" xfId="0" applyFont="1"/>
    <xf numFmtId="0" fontId="25" fillId="0" borderId="20" xfId="0" applyFont="1" applyBorder="1" applyAlignment="1">
      <alignment horizontal="left" vertical="center" wrapText="1"/>
    </xf>
    <xf numFmtId="0" fontId="25" fillId="6" borderId="20" xfId="0" applyFont="1" applyFill="1" applyBorder="1" applyAlignment="1">
      <alignment horizontal="left" vertical="center" wrapText="1"/>
    </xf>
    <xf numFmtId="0" fontId="25" fillId="8" borderId="20" xfId="0" applyFont="1" applyFill="1" applyBorder="1" applyAlignment="1">
      <alignment horizontal="left" vertical="top" wrapText="1"/>
    </xf>
    <xf numFmtId="0" fontId="10" fillId="0" borderId="20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2" fillId="0" borderId="20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21" fillId="0" borderId="20" xfId="0" applyFont="1" applyBorder="1" applyAlignment="1">
      <alignment vertical="top" wrapText="1"/>
    </xf>
    <xf numFmtId="0" fontId="10" fillId="0" borderId="20" xfId="0" applyFont="1" applyBorder="1" applyAlignment="1">
      <alignment vertical="top"/>
    </xf>
    <xf numFmtId="0" fontId="12" fillId="0" borderId="20" xfId="0" applyFont="1" applyBorder="1" applyAlignment="1">
      <alignment vertical="top"/>
    </xf>
    <xf numFmtId="0" fontId="12" fillId="0" borderId="20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/>
    </xf>
    <xf numFmtId="0" fontId="13" fillId="0" borderId="20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  <xf numFmtId="0" fontId="24" fillId="0" borderId="20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left" vertical="top" wrapText="1"/>
    </xf>
    <xf numFmtId="0" fontId="25" fillId="7" borderId="20" xfId="0" applyFont="1" applyFill="1" applyBorder="1" applyAlignment="1">
      <alignment horizontal="left" vertical="top" wrapText="1"/>
    </xf>
    <xf numFmtId="0" fontId="12" fillId="8" borderId="20" xfId="0" applyFont="1" applyFill="1" applyBorder="1" applyAlignment="1">
      <alignment horizontal="left" vertical="center" wrapText="1"/>
    </xf>
    <xf numFmtId="0" fontId="28" fillId="6" borderId="20" xfId="0" applyFont="1" applyFill="1" applyBorder="1" applyAlignment="1">
      <alignment horizontal="left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20" fillId="0" borderId="20" xfId="0" applyFont="1" applyBorder="1" applyAlignment="1">
      <alignment vertical="center" wrapText="1"/>
    </xf>
    <xf numFmtId="0" fontId="20" fillId="0" borderId="20" xfId="0" applyFont="1" applyBorder="1" applyAlignment="1">
      <alignment horizontal="center" vertical="center" wrapText="1"/>
    </xf>
    <xf numFmtId="0" fontId="31" fillId="0" borderId="20" xfId="0" applyFont="1" applyBorder="1" applyAlignment="1">
      <alignment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12" fillId="7" borderId="20" xfId="0" applyFont="1" applyFill="1" applyBorder="1" applyAlignment="1">
      <alignment vertical="center" wrapText="1"/>
    </xf>
    <xf numFmtId="0" fontId="13" fillId="0" borderId="2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0" fontId="12" fillId="0" borderId="20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2" xfId="0" applyFont="1" applyBorder="1"/>
    <xf numFmtId="0" fontId="15" fillId="0" borderId="3" xfId="0" applyFont="1" applyBorder="1"/>
    <xf numFmtId="0" fontId="16" fillId="0" borderId="4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vertical="center" wrapText="1"/>
    </xf>
    <xf numFmtId="0" fontId="4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15" xfId="0" applyFont="1" applyBorder="1" applyAlignment="1">
      <alignment horizontal="left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5" fillId="0" borderId="20" xfId="0" applyFont="1" applyBorder="1"/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10" fillId="5" borderId="20" xfId="0" applyFont="1" applyFill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10" fillId="4" borderId="20" xfId="0" applyFont="1" applyFill="1" applyBorder="1" applyAlignment="1">
      <alignment horizontal="center" vertical="center"/>
    </xf>
    <xf numFmtId="0" fontId="19" fillId="0" borderId="20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26" fillId="0" borderId="20" xfId="0" applyFont="1" applyBorder="1" applyAlignment="1">
      <alignment vertical="center"/>
    </xf>
    <xf numFmtId="0" fontId="10" fillId="5" borderId="20" xfId="0" applyFont="1" applyFill="1" applyBorder="1" applyAlignment="1">
      <alignment horizontal="left" vertical="center"/>
    </xf>
    <xf numFmtId="0" fontId="12" fillId="0" borderId="20" xfId="0" applyFont="1" applyBorder="1" applyAlignment="1">
      <alignment horizontal="left" vertical="center" wrapText="1"/>
    </xf>
    <xf numFmtId="0" fontId="27" fillId="0" borderId="20" xfId="0" applyFont="1" applyBorder="1" applyAlignment="1">
      <alignment vertical="center"/>
    </xf>
    <xf numFmtId="0" fontId="7" fillId="4" borderId="25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31" fillId="4" borderId="13" xfId="0" applyFont="1" applyFill="1" applyBorder="1" applyAlignment="1">
      <alignment horizontal="center" vertical="center" wrapText="1"/>
    </xf>
    <xf numFmtId="0" fontId="31" fillId="4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6" fillId="0" borderId="3" xfId="0" applyFont="1" applyBorder="1"/>
    <xf numFmtId="0" fontId="4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1" fillId="5" borderId="13" xfId="0" applyFont="1" applyFill="1" applyBorder="1" applyAlignment="1">
      <alignment horizontal="left" vertical="center" wrapText="1"/>
    </xf>
    <xf numFmtId="0" fontId="31" fillId="5" borderId="9" xfId="0" applyFont="1" applyFill="1" applyBorder="1" applyAlignment="1">
      <alignment horizontal="left" vertical="center" wrapText="1"/>
    </xf>
    <xf numFmtId="0" fontId="31" fillId="5" borderId="14" xfId="0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409575</xdr:colOff>
      <xdr:row>87</xdr:row>
      <xdr:rowOff>123825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422ADD33-DDB3-0B26-6C42-6B8528399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63175" cy="1669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opLeftCell="A46" workbookViewId="0"/>
  </sheetViews>
  <sheetFormatPr defaultRowHeight="14.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038"/>
  <sheetViews>
    <sheetView topLeftCell="A24" zoomScale="130" zoomScaleNormal="130" workbookViewId="0">
      <selection activeCell="G26" sqref="G26"/>
    </sheetView>
  </sheetViews>
  <sheetFormatPr defaultColWidth="14.453125" defaultRowHeight="15" customHeight="1"/>
  <cols>
    <col min="1" max="1" width="5.1796875" style="6" customWidth="1"/>
    <col min="2" max="2" width="31.26953125" customWidth="1"/>
    <col min="3" max="3" width="30.1796875" customWidth="1"/>
    <col min="4" max="4" width="14.26953125" customWidth="1"/>
    <col min="5" max="5" width="11.1796875" customWidth="1"/>
    <col min="6" max="6" width="13.54296875" customWidth="1"/>
    <col min="7" max="7" width="12.26953125" customWidth="1"/>
    <col min="8" max="8" width="25" customWidth="1"/>
  </cols>
  <sheetData>
    <row r="1" spans="1:26" ht="42" customHeight="1" thickBot="1">
      <c r="A1" s="76" t="s">
        <v>282</v>
      </c>
      <c r="B1" s="77"/>
      <c r="C1" s="77"/>
      <c r="D1" s="77"/>
      <c r="E1" s="77"/>
      <c r="F1" s="77"/>
      <c r="G1" s="77"/>
      <c r="H1" s="7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customHeight="1">
      <c r="A2" s="86" t="s">
        <v>2</v>
      </c>
      <c r="B2" s="87"/>
      <c r="C2" s="87"/>
      <c r="D2" s="87"/>
      <c r="E2" s="87"/>
      <c r="F2" s="87"/>
      <c r="G2" s="87"/>
      <c r="H2" s="8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5">
      <c r="A3" s="79" t="s">
        <v>283</v>
      </c>
      <c r="B3" s="80"/>
      <c r="C3" s="80"/>
      <c r="D3" s="80"/>
      <c r="E3" s="80"/>
      <c r="F3" s="80"/>
      <c r="G3" s="80"/>
      <c r="H3" s="8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>
      <c r="A4" s="79" t="s">
        <v>284</v>
      </c>
      <c r="B4" s="80"/>
      <c r="C4" s="80"/>
      <c r="D4" s="80"/>
      <c r="E4" s="80"/>
      <c r="F4" s="80"/>
      <c r="G4" s="80"/>
      <c r="H4" s="8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>
      <c r="A5" s="79" t="s">
        <v>285</v>
      </c>
      <c r="B5" s="80"/>
      <c r="C5" s="80"/>
      <c r="D5" s="80"/>
      <c r="E5" s="80"/>
      <c r="F5" s="80"/>
      <c r="G5" s="80"/>
      <c r="H5" s="8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82" t="s">
        <v>286</v>
      </c>
      <c r="B6" s="83"/>
      <c r="C6" s="83"/>
      <c r="D6" s="83"/>
      <c r="E6" s="83"/>
      <c r="F6" s="83"/>
      <c r="G6" s="83"/>
      <c r="H6" s="8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97" t="s">
        <v>287</v>
      </c>
      <c r="B7" s="98"/>
      <c r="C7" s="98"/>
      <c r="D7" s="98"/>
      <c r="E7" s="98"/>
      <c r="F7" s="98"/>
      <c r="G7" s="98"/>
      <c r="H7" s="9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82" t="s">
        <v>412</v>
      </c>
      <c r="B8" s="83"/>
      <c r="C8" s="83"/>
      <c r="D8" s="83"/>
      <c r="E8" s="83"/>
      <c r="F8" s="83"/>
      <c r="G8" s="83"/>
      <c r="H8" s="8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100" t="s">
        <v>0</v>
      </c>
      <c r="B9" s="101"/>
      <c r="C9" s="4">
        <v>7</v>
      </c>
      <c r="D9" s="102"/>
      <c r="E9" s="102"/>
      <c r="F9" s="102"/>
      <c r="G9" s="102"/>
      <c r="H9" s="10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84" t="s">
        <v>1</v>
      </c>
      <c r="B10" s="85"/>
      <c r="C10" s="23">
        <v>7</v>
      </c>
      <c r="D10" s="104"/>
      <c r="E10" s="104"/>
      <c r="F10" s="104"/>
      <c r="G10" s="104"/>
      <c r="H10" s="104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84" t="s">
        <v>288</v>
      </c>
      <c r="B11" s="85"/>
      <c r="C11" s="85"/>
      <c r="D11" s="85"/>
      <c r="E11" s="85"/>
      <c r="F11" s="85"/>
      <c r="G11" s="85"/>
      <c r="H11" s="8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 thickBot="1">
      <c r="A12" s="89" t="s">
        <v>3</v>
      </c>
      <c r="B12" s="85"/>
      <c r="C12" s="85"/>
      <c r="D12" s="85"/>
      <c r="E12" s="85"/>
      <c r="F12" s="85"/>
      <c r="G12" s="85"/>
      <c r="H12" s="90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5">
      <c r="A13" s="91" t="s">
        <v>4</v>
      </c>
      <c r="B13" s="92"/>
      <c r="C13" s="92"/>
      <c r="D13" s="92"/>
      <c r="E13" s="92"/>
      <c r="F13" s="92"/>
      <c r="G13" s="92"/>
      <c r="H13" s="9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5">
      <c r="A14" s="94" t="s">
        <v>371</v>
      </c>
      <c r="B14" s="95"/>
      <c r="C14" s="95"/>
      <c r="D14" s="95"/>
      <c r="E14" s="95"/>
      <c r="F14" s="95"/>
      <c r="G14" s="95"/>
      <c r="H14" s="96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5">
      <c r="A15" s="94" t="s">
        <v>345</v>
      </c>
      <c r="B15" s="95"/>
      <c r="C15" s="95"/>
      <c r="D15" s="95"/>
      <c r="E15" s="95"/>
      <c r="F15" s="95"/>
      <c r="G15" s="95"/>
      <c r="H15" s="96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5">
      <c r="A16" s="94" t="s">
        <v>289</v>
      </c>
      <c r="B16" s="95"/>
      <c r="C16" s="95"/>
      <c r="D16" s="95"/>
      <c r="E16" s="95"/>
      <c r="F16" s="95"/>
      <c r="G16" s="95"/>
      <c r="H16" s="96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5">
      <c r="A17" s="94" t="s">
        <v>372</v>
      </c>
      <c r="B17" s="95"/>
      <c r="C17" s="95"/>
      <c r="D17" s="95"/>
      <c r="E17" s="95"/>
      <c r="F17" s="95"/>
      <c r="G17" s="95"/>
      <c r="H17" s="96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>
      <c r="A18" s="94" t="s">
        <v>290</v>
      </c>
      <c r="B18" s="95"/>
      <c r="C18" s="95"/>
      <c r="D18" s="95"/>
      <c r="E18" s="95"/>
      <c r="F18" s="95"/>
      <c r="G18" s="95"/>
      <c r="H18" s="96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5">
      <c r="A19" s="94" t="s">
        <v>373</v>
      </c>
      <c r="B19" s="95"/>
      <c r="C19" s="95"/>
      <c r="D19" s="95"/>
      <c r="E19" s="95"/>
      <c r="F19" s="95"/>
      <c r="G19" s="95"/>
      <c r="H19" s="96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94" t="s">
        <v>365</v>
      </c>
      <c r="B20" s="95"/>
      <c r="C20" s="95"/>
      <c r="D20" s="95"/>
      <c r="E20" s="95"/>
      <c r="F20" s="95"/>
      <c r="G20" s="95"/>
      <c r="H20" s="96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05" t="s">
        <v>366</v>
      </c>
      <c r="B21" s="106"/>
      <c r="C21" s="106"/>
      <c r="D21" s="106"/>
      <c r="E21" s="106"/>
      <c r="F21" s="106"/>
      <c r="G21" s="106"/>
      <c r="H21" s="107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9.25" customHeight="1">
      <c r="A22" s="58" t="s">
        <v>6</v>
      </c>
      <c r="B22" s="59" t="s">
        <v>7</v>
      </c>
      <c r="C22" s="59" t="s">
        <v>8</v>
      </c>
      <c r="D22" s="58" t="s">
        <v>9</v>
      </c>
      <c r="E22" s="58" t="s">
        <v>10</v>
      </c>
      <c r="F22" s="58" t="s">
        <v>11</v>
      </c>
      <c r="G22" s="58" t="s">
        <v>12</v>
      </c>
      <c r="H22" s="58" t="s">
        <v>291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61.5" customHeight="1">
      <c r="A23" s="8">
        <v>1</v>
      </c>
      <c r="B23" s="28" t="s">
        <v>14</v>
      </c>
      <c r="C23" s="12" t="s">
        <v>292</v>
      </c>
      <c r="D23" s="14" t="s">
        <v>15</v>
      </c>
      <c r="E23" s="14">
        <v>1</v>
      </c>
      <c r="F23" s="14" t="s">
        <v>16</v>
      </c>
      <c r="G23" s="14">
        <v>1</v>
      </c>
      <c r="H23" s="15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9.25" customHeight="1">
      <c r="A24" s="8">
        <v>2</v>
      </c>
      <c r="B24" s="28" t="s">
        <v>17</v>
      </c>
      <c r="C24" s="12" t="s">
        <v>293</v>
      </c>
      <c r="D24" s="14" t="s">
        <v>15</v>
      </c>
      <c r="E24" s="14">
        <v>3</v>
      </c>
      <c r="F24" s="14" t="s">
        <v>16</v>
      </c>
      <c r="G24" s="14">
        <v>3</v>
      </c>
      <c r="H24" s="15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0.75" customHeight="1">
      <c r="A25" s="8">
        <v>3</v>
      </c>
      <c r="B25" s="28" t="s">
        <v>18</v>
      </c>
      <c r="C25" s="12" t="s">
        <v>19</v>
      </c>
      <c r="D25" s="14" t="s">
        <v>15</v>
      </c>
      <c r="E25" s="14">
        <v>1</v>
      </c>
      <c r="F25" s="14" t="s">
        <v>16</v>
      </c>
      <c r="G25" s="14">
        <v>4</v>
      </c>
      <c r="H25" s="15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0.25" customHeight="1">
      <c r="A26" s="8">
        <v>4</v>
      </c>
      <c r="B26" s="29" t="s">
        <v>20</v>
      </c>
      <c r="C26" s="15" t="s">
        <v>19</v>
      </c>
      <c r="D26" s="8" t="s">
        <v>15</v>
      </c>
      <c r="E26" s="8">
        <v>3</v>
      </c>
      <c r="F26" s="8" t="s">
        <v>16</v>
      </c>
      <c r="G26" s="8">
        <v>3</v>
      </c>
      <c r="H26" s="15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0" customHeight="1">
      <c r="A27" s="8">
        <v>5</v>
      </c>
      <c r="B27" s="29" t="s">
        <v>294</v>
      </c>
      <c r="C27" s="15" t="s">
        <v>295</v>
      </c>
      <c r="D27" s="8" t="s">
        <v>21</v>
      </c>
      <c r="E27" s="8">
        <v>2</v>
      </c>
      <c r="F27" s="8" t="s">
        <v>16</v>
      </c>
      <c r="G27" s="8">
        <v>2</v>
      </c>
      <c r="H27" s="15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5.75" customHeight="1">
      <c r="A28" s="8">
        <v>6</v>
      </c>
      <c r="B28" s="29" t="s">
        <v>22</v>
      </c>
      <c r="C28" s="15" t="s">
        <v>296</v>
      </c>
      <c r="D28" s="8" t="s">
        <v>21</v>
      </c>
      <c r="E28" s="8">
        <v>3</v>
      </c>
      <c r="F28" s="8" t="s">
        <v>16</v>
      </c>
      <c r="G28" s="8">
        <v>3</v>
      </c>
      <c r="H28" s="15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0.75" customHeight="1">
      <c r="A29" s="8">
        <v>7</v>
      </c>
      <c r="B29" s="29" t="s">
        <v>23</v>
      </c>
      <c r="C29" s="15" t="s">
        <v>300</v>
      </c>
      <c r="D29" s="8" t="s">
        <v>21</v>
      </c>
      <c r="E29" s="8">
        <v>3</v>
      </c>
      <c r="F29" s="8" t="s">
        <v>16</v>
      </c>
      <c r="G29" s="8">
        <v>3</v>
      </c>
      <c r="H29" s="15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17" customHeight="1">
      <c r="A30" s="8">
        <v>8</v>
      </c>
      <c r="B30" s="29" t="s">
        <v>297</v>
      </c>
      <c r="C30" s="15" t="s">
        <v>301</v>
      </c>
      <c r="D30" s="8" t="s">
        <v>21</v>
      </c>
      <c r="E30" s="8">
        <v>3</v>
      </c>
      <c r="F30" s="8" t="s">
        <v>16</v>
      </c>
      <c r="G30" s="8">
        <v>3</v>
      </c>
      <c r="H30" s="1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75.75" customHeight="1">
      <c r="A31" s="8">
        <v>9</v>
      </c>
      <c r="B31" s="29" t="s">
        <v>298</v>
      </c>
      <c r="C31" s="15" t="s">
        <v>299</v>
      </c>
      <c r="D31" s="8" t="s">
        <v>21</v>
      </c>
      <c r="E31" s="8">
        <v>3</v>
      </c>
      <c r="F31" s="8" t="s">
        <v>16</v>
      </c>
      <c r="G31" s="8">
        <v>3</v>
      </c>
      <c r="H31" s="15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2.75" customHeight="1">
      <c r="A32" s="8">
        <v>10</v>
      </c>
      <c r="B32" s="29" t="s">
        <v>302</v>
      </c>
      <c r="C32" s="15" t="s">
        <v>303</v>
      </c>
      <c r="D32" s="8" t="s">
        <v>21</v>
      </c>
      <c r="E32" s="8">
        <v>2</v>
      </c>
      <c r="F32" s="8" t="s">
        <v>16</v>
      </c>
      <c r="G32" s="8">
        <v>2</v>
      </c>
      <c r="H32" s="15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59.25" customHeight="1">
      <c r="A33" s="8">
        <v>11</v>
      </c>
      <c r="B33" s="29" t="s">
        <v>24</v>
      </c>
      <c r="C33" s="15" t="s">
        <v>304</v>
      </c>
      <c r="D33" s="8" t="s">
        <v>21</v>
      </c>
      <c r="E33" s="8">
        <v>2</v>
      </c>
      <c r="F33" s="8" t="s">
        <v>16</v>
      </c>
      <c r="G33" s="8">
        <v>2</v>
      </c>
      <c r="H33" s="15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0" customHeight="1">
      <c r="A34" s="8">
        <v>12</v>
      </c>
      <c r="B34" s="29" t="s">
        <v>25</v>
      </c>
      <c r="C34" s="15" t="s">
        <v>305</v>
      </c>
      <c r="D34" s="8" t="s">
        <v>21</v>
      </c>
      <c r="E34" s="8">
        <v>1</v>
      </c>
      <c r="F34" s="8" t="s">
        <v>16</v>
      </c>
      <c r="G34" s="8">
        <v>1</v>
      </c>
      <c r="H34" s="15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0" customHeight="1">
      <c r="A35" s="8">
        <v>13</v>
      </c>
      <c r="B35" s="29" t="s">
        <v>26</v>
      </c>
      <c r="C35" s="15" t="s">
        <v>306</v>
      </c>
      <c r="D35" s="8" t="s">
        <v>27</v>
      </c>
      <c r="E35" s="8">
        <v>1</v>
      </c>
      <c r="F35" s="8" t="s">
        <v>16</v>
      </c>
      <c r="G35" s="8">
        <v>1</v>
      </c>
      <c r="H35" s="15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" customHeight="1">
      <c r="A36" s="8">
        <v>14</v>
      </c>
      <c r="B36" s="29" t="s">
        <v>28</v>
      </c>
      <c r="C36" s="15" t="s">
        <v>29</v>
      </c>
      <c r="D36" s="8" t="s">
        <v>27</v>
      </c>
      <c r="E36" s="8">
        <v>1</v>
      </c>
      <c r="F36" s="8" t="s">
        <v>16</v>
      </c>
      <c r="G36" s="8">
        <v>1</v>
      </c>
      <c r="H36" s="15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60" customHeight="1">
      <c r="A37" s="8">
        <v>15</v>
      </c>
      <c r="B37" s="29" t="s">
        <v>30</v>
      </c>
      <c r="C37" s="15" t="s">
        <v>307</v>
      </c>
      <c r="D37" s="8" t="s">
        <v>27</v>
      </c>
      <c r="E37" s="8">
        <v>1</v>
      </c>
      <c r="F37" s="8" t="s">
        <v>16</v>
      </c>
      <c r="G37" s="8">
        <v>1</v>
      </c>
      <c r="H37" s="15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3.5" customHeight="1">
      <c r="A38" s="8">
        <v>16</v>
      </c>
      <c r="B38" s="29" t="s">
        <v>31</v>
      </c>
      <c r="C38" s="15" t="s">
        <v>309</v>
      </c>
      <c r="D38" s="8" t="s">
        <v>27</v>
      </c>
      <c r="E38" s="8">
        <v>1</v>
      </c>
      <c r="F38" s="8" t="s">
        <v>16</v>
      </c>
      <c r="G38" s="8">
        <v>1</v>
      </c>
      <c r="H38" s="15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46.5" customHeight="1">
      <c r="A39" s="8">
        <v>17</v>
      </c>
      <c r="B39" s="29" t="s">
        <v>32</v>
      </c>
      <c r="C39" s="15" t="s">
        <v>308</v>
      </c>
      <c r="D39" s="8" t="s">
        <v>21</v>
      </c>
      <c r="E39" s="8">
        <v>1</v>
      </c>
      <c r="F39" s="8" t="s">
        <v>16</v>
      </c>
      <c r="G39" s="8">
        <v>1</v>
      </c>
      <c r="H39" s="15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0" customHeight="1">
      <c r="A40" s="8">
        <v>18</v>
      </c>
      <c r="B40" s="29" t="s">
        <v>33</v>
      </c>
      <c r="C40" s="15" t="s">
        <v>310</v>
      </c>
      <c r="D40" s="8" t="s">
        <v>21</v>
      </c>
      <c r="E40" s="8">
        <v>1</v>
      </c>
      <c r="F40" s="8" t="s">
        <v>16</v>
      </c>
      <c r="G40" s="8">
        <v>1</v>
      </c>
      <c r="H40" s="15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0" customHeight="1">
      <c r="A41" s="8">
        <v>19</v>
      </c>
      <c r="B41" s="29" t="s">
        <v>34</v>
      </c>
      <c r="C41" s="15" t="s">
        <v>311</v>
      </c>
      <c r="D41" s="8" t="s">
        <v>21</v>
      </c>
      <c r="E41" s="8">
        <v>2</v>
      </c>
      <c r="F41" s="8" t="s">
        <v>16</v>
      </c>
      <c r="G41" s="8">
        <v>2</v>
      </c>
      <c r="H41" s="15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0" customHeight="1">
      <c r="A42" s="8">
        <v>20</v>
      </c>
      <c r="B42" s="29" t="s">
        <v>35</v>
      </c>
      <c r="C42" s="15" t="s">
        <v>312</v>
      </c>
      <c r="D42" s="8" t="s">
        <v>21</v>
      </c>
      <c r="E42" s="8">
        <v>1</v>
      </c>
      <c r="F42" s="8" t="s">
        <v>16</v>
      </c>
      <c r="G42" s="8">
        <v>1</v>
      </c>
      <c r="H42" s="1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0.25" customHeight="1">
      <c r="A43" s="8">
        <v>21</v>
      </c>
      <c r="B43" s="29" t="s">
        <v>36</v>
      </c>
      <c r="C43" s="15" t="s">
        <v>313</v>
      </c>
      <c r="D43" s="8" t="s">
        <v>21</v>
      </c>
      <c r="E43" s="8">
        <v>2</v>
      </c>
      <c r="F43" s="8" t="s">
        <v>16</v>
      </c>
      <c r="G43" s="8">
        <v>2</v>
      </c>
      <c r="H43" s="1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76.25" customHeight="1">
      <c r="A44" s="8">
        <v>22</v>
      </c>
      <c r="B44" s="33" t="s">
        <v>37</v>
      </c>
      <c r="C44" s="34" t="s">
        <v>423</v>
      </c>
      <c r="D44" s="8" t="s">
        <v>27</v>
      </c>
      <c r="E44" s="8">
        <v>1</v>
      </c>
      <c r="F44" s="8" t="s">
        <v>16</v>
      </c>
      <c r="G44" s="8">
        <v>1</v>
      </c>
      <c r="H44" s="15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17.65" customHeight="1">
      <c r="A45" s="8">
        <v>23</v>
      </c>
      <c r="B45" s="33" t="s">
        <v>38</v>
      </c>
      <c r="C45" s="34" t="s">
        <v>39</v>
      </c>
      <c r="D45" s="8" t="s">
        <v>27</v>
      </c>
      <c r="E45" s="8">
        <v>1</v>
      </c>
      <c r="F45" s="8" t="s">
        <v>16</v>
      </c>
      <c r="G45" s="8">
        <v>1</v>
      </c>
      <c r="H45" s="1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70">
      <c r="A46" s="8">
        <v>24</v>
      </c>
      <c r="B46" s="33" t="s">
        <v>40</v>
      </c>
      <c r="C46" s="34" t="s">
        <v>356</v>
      </c>
      <c r="D46" s="8" t="s">
        <v>27</v>
      </c>
      <c r="E46" s="8">
        <v>1</v>
      </c>
      <c r="F46" s="8" t="s">
        <v>16</v>
      </c>
      <c r="G46" s="8">
        <v>1</v>
      </c>
      <c r="H46" s="1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0" customHeight="1">
      <c r="A47" s="8">
        <v>25</v>
      </c>
      <c r="B47" s="29" t="s">
        <v>41</v>
      </c>
      <c r="C47" s="15" t="s">
        <v>314</v>
      </c>
      <c r="D47" s="8" t="s">
        <v>42</v>
      </c>
      <c r="E47" s="8">
        <v>1</v>
      </c>
      <c r="F47" s="8" t="s">
        <v>16</v>
      </c>
      <c r="G47" s="8">
        <v>1</v>
      </c>
      <c r="H47" s="15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8">
        <v>26</v>
      </c>
      <c r="B48" s="29" t="s">
        <v>43</v>
      </c>
      <c r="C48" s="15" t="s">
        <v>315</v>
      </c>
      <c r="D48" s="8" t="s">
        <v>27</v>
      </c>
      <c r="E48" s="8">
        <v>3</v>
      </c>
      <c r="F48" s="8" t="s">
        <v>16</v>
      </c>
      <c r="G48" s="8">
        <v>1</v>
      </c>
      <c r="H48" s="15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0" customHeight="1">
      <c r="A49" s="8">
        <v>27</v>
      </c>
      <c r="B49" s="29" t="s">
        <v>44</v>
      </c>
      <c r="C49" s="15" t="s">
        <v>316</v>
      </c>
      <c r="D49" s="8" t="s">
        <v>45</v>
      </c>
      <c r="E49" s="8">
        <v>2</v>
      </c>
      <c r="F49" s="8" t="s">
        <v>16</v>
      </c>
      <c r="G49" s="8">
        <v>2</v>
      </c>
      <c r="H49" s="1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0" customHeight="1">
      <c r="A50" s="8">
        <v>28</v>
      </c>
      <c r="B50" s="29" t="s">
        <v>46</v>
      </c>
      <c r="C50" s="15" t="s">
        <v>317</v>
      </c>
      <c r="D50" s="8" t="s">
        <v>45</v>
      </c>
      <c r="E50" s="8">
        <v>10</v>
      </c>
      <c r="F50" s="8" t="s">
        <v>16</v>
      </c>
      <c r="G50" s="8">
        <v>10</v>
      </c>
      <c r="H50" s="1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0" customHeight="1">
      <c r="A51" s="8">
        <v>29</v>
      </c>
      <c r="B51" s="29" t="s">
        <v>47</v>
      </c>
      <c r="C51" s="15" t="s">
        <v>318</v>
      </c>
      <c r="D51" s="8" t="s">
        <v>45</v>
      </c>
      <c r="E51" s="8">
        <v>10</v>
      </c>
      <c r="F51" s="8" t="s">
        <v>16</v>
      </c>
      <c r="G51" s="8">
        <v>10</v>
      </c>
      <c r="H51" s="1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0" customHeight="1">
      <c r="A52" s="8">
        <v>30</v>
      </c>
      <c r="B52" s="29" t="s">
        <v>48</v>
      </c>
      <c r="C52" s="15" t="s">
        <v>319</v>
      </c>
      <c r="D52" s="8" t="s">
        <v>45</v>
      </c>
      <c r="E52" s="8">
        <v>5</v>
      </c>
      <c r="F52" s="8" t="s">
        <v>16</v>
      </c>
      <c r="G52" s="8">
        <v>5</v>
      </c>
      <c r="H52" s="1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43.5" customHeight="1">
      <c r="A53" s="8">
        <v>31</v>
      </c>
      <c r="B53" s="29" t="s">
        <v>49</v>
      </c>
      <c r="C53" s="15" t="s">
        <v>328</v>
      </c>
      <c r="D53" s="8" t="s">
        <v>45</v>
      </c>
      <c r="E53" s="8">
        <v>1</v>
      </c>
      <c r="F53" s="8" t="s">
        <v>16</v>
      </c>
      <c r="G53" s="8">
        <v>1</v>
      </c>
      <c r="H53" s="1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9.5" customHeight="1">
      <c r="A54" s="8">
        <v>32</v>
      </c>
      <c r="B54" s="29" t="s">
        <v>50</v>
      </c>
      <c r="C54" s="15" t="s">
        <v>329</v>
      </c>
      <c r="D54" s="8" t="s">
        <v>45</v>
      </c>
      <c r="E54" s="8">
        <v>1</v>
      </c>
      <c r="F54" s="8" t="s">
        <v>16</v>
      </c>
      <c r="G54" s="8">
        <v>1</v>
      </c>
      <c r="H54" s="1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0" customHeight="1">
      <c r="A55" s="8">
        <v>33</v>
      </c>
      <c r="B55" s="29" t="s">
        <v>51</v>
      </c>
      <c r="C55" s="15" t="s">
        <v>330</v>
      </c>
      <c r="D55" s="8" t="s">
        <v>45</v>
      </c>
      <c r="E55" s="8">
        <v>25</v>
      </c>
      <c r="F55" s="8" t="s">
        <v>16</v>
      </c>
      <c r="G55" s="8">
        <v>25</v>
      </c>
      <c r="H55" s="1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8">
        <v>34</v>
      </c>
      <c r="B56" s="29" t="s">
        <v>52</v>
      </c>
      <c r="C56" s="15" t="s">
        <v>331</v>
      </c>
      <c r="D56" s="8" t="s">
        <v>45</v>
      </c>
      <c r="E56" s="8">
        <v>1</v>
      </c>
      <c r="F56" s="8" t="s">
        <v>16</v>
      </c>
      <c r="G56" s="8">
        <v>1</v>
      </c>
      <c r="H56" s="1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2.5" customHeight="1">
      <c r="A57" s="8">
        <v>35</v>
      </c>
      <c r="B57" s="29" t="s">
        <v>53</v>
      </c>
      <c r="C57" s="15" t="s">
        <v>320</v>
      </c>
      <c r="D57" s="8" t="s">
        <v>45</v>
      </c>
      <c r="E57" s="8">
        <v>1</v>
      </c>
      <c r="F57" s="8" t="s">
        <v>16</v>
      </c>
      <c r="G57" s="8">
        <v>1</v>
      </c>
      <c r="H57" s="1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0.25" customHeight="1">
      <c r="A58" s="8">
        <v>36</v>
      </c>
      <c r="B58" s="29" t="s">
        <v>54</v>
      </c>
      <c r="C58" s="15" t="s">
        <v>321</v>
      </c>
      <c r="D58" s="8" t="s">
        <v>45</v>
      </c>
      <c r="E58" s="8">
        <v>1</v>
      </c>
      <c r="F58" s="8" t="s">
        <v>16</v>
      </c>
      <c r="G58" s="8">
        <v>1</v>
      </c>
      <c r="H58" s="1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45" customHeight="1">
      <c r="A59" s="8">
        <v>37</v>
      </c>
      <c r="B59" s="29" t="s">
        <v>55</v>
      </c>
      <c r="C59" s="15" t="s">
        <v>322</v>
      </c>
      <c r="D59" s="8" t="s">
        <v>45</v>
      </c>
      <c r="E59" s="8">
        <v>1</v>
      </c>
      <c r="F59" s="8" t="s">
        <v>16</v>
      </c>
      <c r="G59" s="8">
        <v>1</v>
      </c>
      <c r="H59" s="1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0.25" customHeight="1">
      <c r="A60" s="8">
        <v>38</v>
      </c>
      <c r="B60" s="29" t="s">
        <v>56</v>
      </c>
      <c r="C60" s="15" t="s">
        <v>323</v>
      </c>
      <c r="D60" s="8" t="s">
        <v>45</v>
      </c>
      <c r="E60" s="8">
        <v>1</v>
      </c>
      <c r="F60" s="8" t="s">
        <v>16</v>
      </c>
      <c r="G60" s="8">
        <v>1</v>
      </c>
      <c r="H60" s="1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0" customHeight="1">
      <c r="A61" s="8">
        <v>39</v>
      </c>
      <c r="B61" s="29" t="s">
        <v>57</v>
      </c>
      <c r="C61" s="15" t="s">
        <v>324</v>
      </c>
      <c r="D61" s="8" t="s">
        <v>45</v>
      </c>
      <c r="E61" s="8">
        <v>1</v>
      </c>
      <c r="F61" s="8" t="s">
        <v>16</v>
      </c>
      <c r="G61" s="8">
        <v>1</v>
      </c>
      <c r="H61" s="1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5" customHeight="1">
      <c r="A62" s="8">
        <v>40</v>
      </c>
      <c r="B62" s="29" t="s">
        <v>58</v>
      </c>
      <c r="C62" s="15" t="s">
        <v>325</v>
      </c>
      <c r="D62" s="8" t="s">
        <v>45</v>
      </c>
      <c r="E62" s="8">
        <v>2</v>
      </c>
      <c r="F62" s="8" t="s">
        <v>16</v>
      </c>
      <c r="G62" s="8">
        <v>2</v>
      </c>
      <c r="H62" s="1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9.5" customHeight="1">
      <c r="A63" s="8">
        <v>41</v>
      </c>
      <c r="B63" s="29" t="s">
        <v>59</v>
      </c>
      <c r="C63" s="15" t="s">
        <v>326</v>
      </c>
      <c r="D63" s="8" t="s">
        <v>45</v>
      </c>
      <c r="E63" s="8">
        <v>1</v>
      </c>
      <c r="F63" s="8" t="s">
        <v>16</v>
      </c>
      <c r="G63" s="8">
        <v>1</v>
      </c>
      <c r="H63" s="1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" customHeight="1">
      <c r="A64" s="8">
        <v>42</v>
      </c>
      <c r="B64" s="29" t="s">
        <v>60</v>
      </c>
      <c r="C64" s="15" t="s">
        <v>327</v>
      </c>
      <c r="D64" s="8" t="s">
        <v>45</v>
      </c>
      <c r="E64" s="8">
        <v>2</v>
      </c>
      <c r="F64" s="8" t="s">
        <v>16</v>
      </c>
      <c r="G64" s="8">
        <v>2</v>
      </c>
      <c r="H64" s="1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2.5" customHeight="1">
      <c r="A65" s="8">
        <v>43</v>
      </c>
      <c r="B65" s="29" t="s">
        <v>61</v>
      </c>
      <c r="C65" s="15" t="s">
        <v>327</v>
      </c>
      <c r="D65" s="8" t="s">
        <v>45</v>
      </c>
      <c r="E65" s="8">
        <v>1</v>
      </c>
      <c r="F65" s="8" t="s">
        <v>16</v>
      </c>
      <c r="G65" s="8">
        <v>1</v>
      </c>
      <c r="H65" s="1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08" t="s">
        <v>62</v>
      </c>
      <c r="B66" s="109"/>
      <c r="C66" s="109"/>
      <c r="D66" s="109"/>
      <c r="E66" s="109"/>
      <c r="F66" s="109"/>
      <c r="G66" s="109"/>
      <c r="H66" s="109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91" t="s">
        <v>4</v>
      </c>
      <c r="B67" s="92"/>
      <c r="C67" s="92"/>
      <c r="D67" s="92"/>
      <c r="E67" s="92"/>
      <c r="F67" s="92"/>
      <c r="G67" s="92"/>
      <c r="H67" s="93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customHeight="1">
      <c r="A68" s="94" t="s">
        <v>332</v>
      </c>
      <c r="B68" s="95"/>
      <c r="C68" s="95"/>
      <c r="D68" s="95"/>
      <c r="E68" s="95"/>
      <c r="F68" s="95"/>
      <c r="G68" s="95"/>
      <c r="H68" s="96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customHeight="1">
      <c r="A69" s="110" t="s">
        <v>345</v>
      </c>
      <c r="B69" s="111"/>
      <c r="C69" s="111"/>
      <c r="D69" s="111"/>
      <c r="E69" s="111"/>
      <c r="F69" s="111"/>
      <c r="G69" s="111"/>
      <c r="H69" s="96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customHeight="1">
      <c r="A70" s="110" t="s">
        <v>5</v>
      </c>
      <c r="B70" s="111"/>
      <c r="C70" s="111"/>
      <c r="D70" s="111"/>
      <c r="E70" s="111"/>
      <c r="F70" s="111"/>
      <c r="G70" s="111"/>
      <c r="H70" s="96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" customHeight="1">
      <c r="A71" s="110" t="s">
        <v>342</v>
      </c>
      <c r="B71" s="111"/>
      <c r="C71" s="111"/>
      <c r="D71" s="111"/>
      <c r="E71" s="111"/>
      <c r="F71" s="111"/>
      <c r="G71" s="111"/>
      <c r="H71" s="96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customHeight="1">
      <c r="A72" s="110" t="s">
        <v>343</v>
      </c>
      <c r="B72" s="111"/>
      <c r="C72" s="111"/>
      <c r="D72" s="111"/>
      <c r="E72" s="111"/>
      <c r="F72" s="111"/>
      <c r="G72" s="111"/>
      <c r="H72" s="96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customHeight="1">
      <c r="A73" s="110" t="s">
        <v>367</v>
      </c>
      <c r="B73" s="111"/>
      <c r="C73" s="111"/>
      <c r="D73" s="111"/>
      <c r="E73" s="111"/>
      <c r="F73" s="111"/>
      <c r="G73" s="111"/>
      <c r="H73" s="96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customHeight="1">
      <c r="A74" s="110" t="s">
        <v>336</v>
      </c>
      <c r="B74" s="111"/>
      <c r="C74" s="111"/>
      <c r="D74" s="111"/>
      <c r="E74" s="111"/>
      <c r="F74" s="111"/>
      <c r="G74" s="111"/>
      <c r="H74" s="96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12" t="s">
        <v>337</v>
      </c>
      <c r="B75" s="106"/>
      <c r="C75" s="106"/>
      <c r="D75" s="106"/>
      <c r="E75" s="106"/>
      <c r="F75" s="106"/>
      <c r="G75" s="106"/>
      <c r="H75" s="107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2.15" customHeight="1">
      <c r="A76" s="57" t="s">
        <v>6</v>
      </c>
      <c r="B76" s="57" t="s">
        <v>7</v>
      </c>
      <c r="C76" s="59" t="s">
        <v>8</v>
      </c>
      <c r="D76" s="57" t="s">
        <v>9</v>
      </c>
      <c r="E76" s="57" t="s">
        <v>10</v>
      </c>
      <c r="F76" s="57" t="s">
        <v>11</v>
      </c>
      <c r="G76" s="57" t="s">
        <v>12</v>
      </c>
      <c r="H76" s="57" t="s">
        <v>291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33" customHeight="1">
      <c r="A77" s="10">
        <v>1</v>
      </c>
      <c r="B77" s="11" t="s">
        <v>63</v>
      </c>
      <c r="C77" s="15" t="s">
        <v>338</v>
      </c>
      <c r="D77" s="13" t="s">
        <v>64</v>
      </c>
      <c r="E77" s="13">
        <v>1</v>
      </c>
      <c r="F77" s="13" t="s">
        <v>65</v>
      </c>
      <c r="G77" s="14">
        <v>1</v>
      </c>
      <c r="H77" s="15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.5" customHeight="1">
      <c r="A78" s="10">
        <v>2</v>
      </c>
      <c r="B78" s="11" t="s">
        <v>66</v>
      </c>
      <c r="C78" s="15" t="s">
        <v>352</v>
      </c>
      <c r="D78" s="13" t="s">
        <v>15</v>
      </c>
      <c r="E78" s="13">
        <v>1</v>
      </c>
      <c r="F78" s="13" t="s">
        <v>67</v>
      </c>
      <c r="G78" s="14">
        <v>4</v>
      </c>
      <c r="H78" s="1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0.75" customHeight="1">
      <c r="A79" s="10">
        <v>3</v>
      </c>
      <c r="B79" s="11" t="s">
        <v>17</v>
      </c>
      <c r="C79" s="15" t="s">
        <v>339</v>
      </c>
      <c r="D79" s="13" t="s">
        <v>64</v>
      </c>
      <c r="E79" s="13">
        <v>1</v>
      </c>
      <c r="F79" s="13" t="s">
        <v>65</v>
      </c>
      <c r="G79" s="14">
        <v>8</v>
      </c>
      <c r="H79" s="15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32.25" customHeight="1">
      <c r="A80" s="10">
        <v>4</v>
      </c>
      <c r="B80" s="24" t="s">
        <v>68</v>
      </c>
      <c r="C80" s="15" t="s">
        <v>341</v>
      </c>
      <c r="D80" s="16" t="s">
        <v>69</v>
      </c>
      <c r="E80" s="16">
        <v>2</v>
      </c>
      <c r="F80" s="16" t="s">
        <v>70</v>
      </c>
      <c r="G80" s="25">
        <v>2</v>
      </c>
      <c r="H80" s="17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32.25" customHeight="1">
      <c r="A81" s="10">
        <v>5</v>
      </c>
      <c r="B81" s="15" t="s">
        <v>71</v>
      </c>
      <c r="C81" s="15" t="s">
        <v>340</v>
      </c>
      <c r="D81" s="8" t="s">
        <v>42</v>
      </c>
      <c r="E81" s="8">
        <v>1</v>
      </c>
      <c r="F81" s="8" t="s">
        <v>16</v>
      </c>
      <c r="G81" s="14">
        <v>1</v>
      </c>
      <c r="H81" s="15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3.25" customHeight="1">
      <c r="A82" s="108" t="s">
        <v>72</v>
      </c>
      <c r="B82" s="109"/>
      <c r="C82" s="109"/>
      <c r="D82" s="109"/>
      <c r="E82" s="109"/>
      <c r="F82" s="109"/>
      <c r="G82" s="109"/>
      <c r="H82" s="109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91" t="s">
        <v>4</v>
      </c>
      <c r="B83" s="92"/>
      <c r="C83" s="92"/>
      <c r="D83" s="92"/>
      <c r="E83" s="92"/>
      <c r="F83" s="92"/>
      <c r="G83" s="92"/>
      <c r="H83" s="9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customHeight="1">
      <c r="A84" s="94" t="s">
        <v>344</v>
      </c>
      <c r="B84" s="95"/>
      <c r="C84" s="95"/>
      <c r="D84" s="95"/>
      <c r="E84" s="95"/>
      <c r="F84" s="95"/>
      <c r="G84" s="95"/>
      <c r="H84" s="96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customHeight="1">
      <c r="A85" s="110" t="s">
        <v>333</v>
      </c>
      <c r="B85" s="111"/>
      <c r="C85" s="111"/>
      <c r="D85" s="111"/>
      <c r="E85" s="111"/>
      <c r="F85" s="111"/>
      <c r="G85" s="111"/>
      <c r="H85" s="96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customHeight="1">
      <c r="A86" s="94" t="s">
        <v>334</v>
      </c>
      <c r="B86" s="95"/>
      <c r="C86" s="95"/>
      <c r="D86" s="95"/>
      <c r="E86" s="95"/>
      <c r="F86" s="95"/>
      <c r="G86" s="95"/>
      <c r="H86" s="96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customHeight="1">
      <c r="A87" s="94" t="s">
        <v>346</v>
      </c>
      <c r="B87" s="95"/>
      <c r="C87" s="95"/>
      <c r="D87" s="95"/>
      <c r="E87" s="95"/>
      <c r="F87" s="95"/>
      <c r="G87" s="95"/>
      <c r="H87" s="96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customHeight="1">
      <c r="A88" s="94" t="s">
        <v>335</v>
      </c>
      <c r="B88" s="95"/>
      <c r="C88" s="95"/>
      <c r="D88" s="95"/>
      <c r="E88" s="95"/>
      <c r="F88" s="95"/>
      <c r="G88" s="95"/>
      <c r="H88" s="96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customHeight="1">
      <c r="A89" s="94" t="s">
        <v>368</v>
      </c>
      <c r="B89" s="95"/>
      <c r="C89" s="95"/>
      <c r="D89" s="95"/>
      <c r="E89" s="95"/>
      <c r="F89" s="95"/>
      <c r="G89" s="95"/>
      <c r="H89" s="96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customHeight="1">
      <c r="A90" s="110" t="s">
        <v>336</v>
      </c>
      <c r="B90" s="111"/>
      <c r="C90" s="111"/>
      <c r="D90" s="111"/>
      <c r="E90" s="111"/>
      <c r="F90" s="111"/>
      <c r="G90" s="111"/>
      <c r="H90" s="96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12" t="s">
        <v>337</v>
      </c>
      <c r="B91" s="106"/>
      <c r="C91" s="106"/>
      <c r="D91" s="106"/>
      <c r="E91" s="106"/>
      <c r="F91" s="106"/>
      <c r="G91" s="106"/>
      <c r="H91" s="10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32.15" customHeight="1">
      <c r="A92" s="57" t="s">
        <v>6</v>
      </c>
      <c r="B92" s="57" t="s">
        <v>7</v>
      </c>
      <c r="C92" s="59" t="s">
        <v>8</v>
      </c>
      <c r="D92" s="57" t="s">
        <v>9</v>
      </c>
      <c r="E92" s="57" t="s">
        <v>10</v>
      </c>
      <c r="F92" s="57" t="s">
        <v>11</v>
      </c>
      <c r="G92" s="57" t="s">
        <v>12</v>
      </c>
      <c r="H92" s="57" t="s">
        <v>291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05" customHeight="1">
      <c r="A93" s="10">
        <v>1</v>
      </c>
      <c r="B93" s="30" t="s">
        <v>347</v>
      </c>
      <c r="C93" s="31" t="s">
        <v>348</v>
      </c>
      <c r="D93" s="13" t="s">
        <v>73</v>
      </c>
      <c r="E93" s="13">
        <v>1</v>
      </c>
      <c r="F93" s="13" t="s">
        <v>16</v>
      </c>
      <c r="G93" s="14">
        <f>E93</f>
        <v>1</v>
      </c>
      <c r="H93" s="15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33.65" customHeight="1">
      <c r="A94" s="10">
        <v>2</v>
      </c>
      <c r="B94" s="26" t="s">
        <v>74</v>
      </c>
      <c r="C94" s="12" t="s">
        <v>75</v>
      </c>
      <c r="D94" s="13" t="s">
        <v>73</v>
      </c>
      <c r="E94" s="13">
        <v>1</v>
      </c>
      <c r="F94" s="13" t="s">
        <v>16</v>
      </c>
      <c r="G94" s="14">
        <v>1</v>
      </c>
      <c r="H94" s="15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33.65" customHeight="1">
      <c r="A95" s="10">
        <v>3</v>
      </c>
      <c r="B95" s="26" t="s">
        <v>76</v>
      </c>
      <c r="C95" s="12" t="s">
        <v>77</v>
      </c>
      <c r="D95" s="13" t="s">
        <v>73</v>
      </c>
      <c r="E95" s="13">
        <v>1</v>
      </c>
      <c r="F95" s="13" t="s">
        <v>16</v>
      </c>
      <c r="G95" s="14">
        <v>1</v>
      </c>
      <c r="H95" s="15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33.65" customHeight="1">
      <c r="A96" s="10">
        <v>4</v>
      </c>
      <c r="B96" s="26" t="s">
        <v>78</v>
      </c>
      <c r="C96" s="12" t="s">
        <v>349</v>
      </c>
      <c r="D96" s="13" t="s">
        <v>73</v>
      </c>
      <c r="E96" s="13">
        <v>1</v>
      </c>
      <c r="F96" s="13" t="s">
        <v>16</v>
      </c>
      <c r="G96" s="14">
        <v>1</v>
      </c>
      <c r="H96" s="15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50.25" customHeight="1">
      <c r="A97" s="10">
        <v>5</v>
      </c>
      <c r="B97" s="30" t="s">
        <v>350</v>
      </c>
      <c r="C97" s="31" t="s">
        <v>351</v>
      </c>
      <c r="D97" s="13" t="s">
        <v>73</v>
      </c>
      <c r="E97" s="13">
        <v>1</v>
      </c>
      <c r="F97" s="13" t="s">
        <v>16</v>
      </c>
      <c r="G97" s="14">
        <v>1</v>
      </c>
      <c r="H97" s="15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33.65" customHeight="1">
      <c r="A98" s="8">
        <v>6</v>
      </c>
      <c r="B98" s="12" t="s">
        <v>79</v>
      </c>
      <c r="C98" s="12" t="s">
        <v>80</v>
      </c>
      <c r="D98" s="14" t="s">
        <v>81</v>
      </c>
      <c r="E98" s="14">
        <v>1</v>
      </c>
      <c r="F98" s="14" t="s">
        <v>16</v>
      </c>
      <c r="G98" s="14">
        <f>E98</f>
        <v>1</v>
      </c>
      <c r="H98" s="15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33" customHeight="1">
      <c r="A99" s="8">
        <v>7</v>
      </c>
      <c r="B99" s="12" t="s">
        <v>14</v>
      </c>
      <c r="C99" s="31" t="s">
        <v>352</v>
      </c>
      <c r="D99" s="14" t="s">
        <v>15</v>
      </c>
      <c r="E99" s="14">
        <v>1</v>
      </c>
      <c r="F99" s="14" t="s">
        <v>16</v>
      </c>
      <c r="G99" s="14">
        <v>8</v>
      </c>
      <c r="H99" s="15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30.75" customHeight="1">
      <c r="A100" s="8">
        <v>8</v>
      </c>
      <c r="B100" s="15" t="s">
        <v>17</v>
      </c>
      <c r="C100" s="31" t="s">
        <v>293</v>
      </c>
      <c r="D100" s="8" t="s">
        <v>15</v>
      </c>
      <c r="E100" s="8">
        <v>1</v>
      </c>
      <c r="F100" s="8" t="s">
        <v>16</v>
      </c>
      <c r="G100" s="8">
        <v>16</v>
      </c>
      <c r="H100" s="15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9.5" customHeight="1">
      <c r="A101" s="8">
        <v>9</v>
      </c>
      <c r="B101" s="15" t="s">
        <v>63</v>
      </c>
      <c r="C101" s="27" t="s">
        <v>338</v>
      </c>
      <c r="D101" s="8" t="s">
        <v>15</v>
      </c>
      <c r="E101" s="8">
        <v>1</v>
      </c>
      <c r="F101" s="8" t="s">
        <v>16</v>
      </c>
      <c r="G101" s="8">
        <v>1</v>
      </c>
      <c r="H101" s="15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>
      <c r="A102" s="8">
        <v>10</v>
      </c>
      <c r="B102" s="15" t="s">
        <v>71</v>
      </c>
      <c r="C102" s="27" t="s">
        <v>353</v>
      </c>
      <c r="D102" s="8" t="s">
        <v>42</v>
      </c>
      <c r="E102" s="8">
        <v>1</v>
      </c>
      <c r="F102" s="8" t="s">
        <v>16</v>
      </c>
      <c r="G102" s="8">
        <v>1</v>
      </c>
      <c r="H102" s="15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7.25" customHeight="1">
      <c r="A103" s="8">
        <v>11</v>
      </c>
      <c r="B103" s="15" t="s">
        <v>82</v>
      </c>
      <c r="C103" s="32" t="s">
        <v>354</v>
      </c>
      <c r="D103" s="8" t="s">
        <v>42</v>
      </c>
      <c r="E103" s="8">
        <v>1</v>
      </c>
      <c r="F103" s="8" t="s">
        <v>16</v>
      </c>
      <c r="G103" s="8">
        <v>1</v>
      </c>
      <c r="H103" s="15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59.25" customHeight="1">
      <c r="A104" s="8">
        <v>12</v>
      </c>
      <c r="B104" s="15" t="s">
        <v>83</v>
      </c>
      <c r="C104" s="32" t="s">
        <v>355</v>
      </c>
      <c r="D104" s="8" t="s">
        <v>42</v>
      </c>
      <c r="E104" s="8">
        <v>1</v>
      </c>
      <c r="F104" s="8" t="s">
        <v>16</v>
      </c>
      <c r="G104" s="8">
        <v>1</v>
      </c>
      <c r="H104" s="15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1" customHeight="1">
      <c r="A105" s="8">
        <v>13</v>
      </c>
      <c r="B105" s="15" t="s">
        <v>84</v>
      </c>
      <c r="C105" s="27" t="s">
        <v>341</v>
      </c>
      <c r="D105" s="8" t="s">
        <v>69</v>
      </c>
      <c r="E105" s="8">
        <v>1</v>
      </c>
      <c r="F105" s="8" t="s">
        <v>16</v>
      </c>
      <c r="G105" s="8">
        <v>2</v>
      </c>
      <c r="H105" s="15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08" t="s">
        <v>85</v>
      </c>
      <c r="B106" s="109"/>
      <c r="C106" s="109"/>
      <c r="D106" s="109"/>
      <c r="E106" s="109"/>
      <c r="F106" s="109"/>
      <c r="G106" s="109"/>
      <c r="H106" s="109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s="36" customFormat="1" ht="26.15" customHeight="1">
      <c r="A107" s="57" t="s">
        <v>6</v>
      </c>
      <c r="B107" s="57" t="s">
        <v>7</v>
      </c>
      <c r="C107" s="57" t="s">
        <v>8</v>
      </c>
      <c r="D107" s="57" t="s">
        <v>9</v>
      </c>
      <c r="E107" s="57" t="s">
        <v>10</v>
      </c>
      <c r="F107" s="57" t="s">
        <v>11</v>
      </c>
      <c r="G107" s="57" t="s">
        <v>12</v>
      </c>
      <c r="H107" s="57" t="s">
        <v>291</v>
      </c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1:26" ht="29.25" customHeight="1">
      <c r="A108" s="10">
        <v>1</v>
      </c>
      <c r="B108" s="19" t="s">
        <v>86</v>
      </c>
      <c r="C108" s="12" t="s">
        <v>357</v>
      </c>
      <c r="D108" s="8" t="s">
        <v>87</v>
      </c>
      <c r="E108" s="13">
        <v>1</v>
      </c>
      <c r="F108" s="10" t="s">
        <v>16</v>
      </c>
      <c r="G108" s="14">
        <f t="shared" ref="G108:G110" si="0">E108</f>
        <v>1</v>
      </c>
      <c r="H108" s="15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9.25" customHeight="1">
      <c r="A109" s="8">
        <v>2</v>
      </c>
      <c r="B109" s="15" t="s">
        <v>88</v>
      </c>
      <c r="C109" s="12" t="s">
        <v>358</v>
      </c>
      <c r="D109" s="8" t="s">
        <v>87</v>
      </c>
      <c r="E109" s="14">
        <v>1</v>
      </c>
      <c r="F109" s="8" t="s">
        <v>16</v>
      </c>
      <c r="G109" s="14">
        <f t="shared" si="0"/>
        <v>1</v>
      </c>
      <c r="H109" s="15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45" customHeight="1">
      <c r="A110" s="8">
        <v>3</v>
      </c>
      <c r="B110" s="15" t="s">
        <v>89</v>
      </c>
      <c r="C110" s="12" t="s">
        <v>359</v>
      </c>
      <c r="D110" s="8" t="s">
        <v>87</v>
      </c>
      <c r="E110" s="14">
        <v>1</v>
      </c>
      <c r="F110" s="8" t="s">
        <v>16</v>
      </c>
      <c r="G110" s="14">
        <f t="shared" si="0"/>
        <v>1</v>
      </c>
      <c r="H110" s="15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33" customHeight="1">
      <c r="A111" s="8">
        <v>4</v>
      </c>
      <c r="B111" s="37" t="s">
        <v>360</v>
      </c>
      <c r="C111" s="38" t="s">
        <v>361</v>
      </c>
      <c r="D111" s="8" t="s">
        <v>87</v>
      </c>
      <c r="E111" s="14">
        <v>1</v>
      </c>
      <c r="F111" s="8" t="s">
        <v>16</v>
      </c>
      <c r="G111" s="14">
        <v>7</v>
      </c>
      <c r="H111" s="15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31.75" customHeight="1">
      <c r="A112" s="8">
        <v>5</v>
      </c>
      <c r="B112" s="37" t="s">
        <v>362</v>
      </c>
      <c r="C112" s="39" t="s">
        <v>363</v>
      </c>
      <c r="D112" s="8" t="s">
        <v>87</v>
      </c>
      <c r="E112" s="8">
        <v>1</v>
      </c>
      <c r="F112" s="8" t="s">
        <v>16</v>
      </c>
      <c r="G112" s="8">
        <v>7</v>
      </c>
      <c r="H112" s="15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13" t="s">
        <v>90</v>
      </c>
      <c r="B113" s="109"/>
      <c r="C113" s="109"/>
      <c r="D113" s="109"/>
      <c r="E113" s="109"/>
      <c r="F113" s="109"/>
      <c r="G113" s="109"/>
      <c r="H113" s="109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91" t="s">
        <v>4</v>
      </c>
      <c r="B114" s="92"/>
      <c r="C114" s="92"/>
      <c r="D114" s="92"/>
      <c r="E114" s="92"/>
      <c r="F114" s="92"/>
      <c r="G114" s="92"/>
      <c r="H114" s="93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10" t="s">
        <v>364</v>
      </c>
      <c r="B115" s="111"/>
      <c r="C115" s="111"/>
      <c r="D115" s="111"/>
      <c r="E115" s="111"/>
      <c r="F115" s="111"/>
      <c r="G115" s="111"/>
      <c r="H115" s="96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10" t="s">
        <v>333</v>
      </c>
      <c r="B116" s="111"/>
      <c r="C116" s="111"/>
      <c r="D116" s="111"/>
      <c r="E116" s="111"/>
      <c r="F116" s="111"/>
      <c r="G116" s="111"/>
      <c r="H116" s="96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10" t="s">
        <v>334</v>
      </c>
      <c r="B117" s="111"/>
      <c r="C117" s="111"/>
      <c r="D117" s="111"/>
      <c r="E117" s="111"/>
      <c r="F117" s="111"/>
      <c r="G117" s="111"/>
      <c r="H117" s="96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10" t="s">
        <v>369</v>
      </c>
      <c r="B118" s="111"/>
      <c r="C118" s="111"/>
      <c r="D118" s="111"/>
      <c r="E118" s="111"/>
      <c r="F118" s="111"/>
      <c r="G118" s="111"/>
      <c r="H118" s="96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customHeight="1">
      <c r="A119" s="110" t="s">
        <v>343</v>
      </c>
      <c r="B119" s="111"/>
      <c r="C119" s="111"/>
      <c r="D119" s="111"/>
      <c r="E119" s="111"/>
      <c r="F119" s="111"/>
      <c r="G119" s="111"/>
      <c r="H119" s="96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10" t="s">
        <v>370</v>
      </c>
      <c r="B120" s="111"/>
      <c r="C120" s="111"/>
      <c r="D120" s="111"/>
      <c r="E120" s="111"/>
      <c r="F120" s="111"/>
      <c r="G120" s="111"/>
      <c r="H120" s="96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10" t="s">
        <v>336</v>
      </c>
      <c r="B121" s="111"/>
      <c r="C121" s="111"/>
      <c r="D121" s="111"/>
      <c r="E121" s="111"/>
      <c r="F121" s="111"/>
      <c r="G121" s="111"/>
      <c r="H121" s="96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12" t="s">
        <v>337</v>
      </c>
      <c r="B122" s="106"/>
      <c r="C122" s="106"/>
      <c r="D122" s="106"/>
      <c r="E122" s="106"/>
      <c r="F122" s="106"/>
      <c r="G122" s="106"/>
      <c r="H122" s="107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33" customHeight="1">
      <c r="A123" s="58" t="s">
        <v>6</v>
      </c>
      <c r="B123" s="59" t="s">
        <v>7</v>
      </c>
      <c r="C123" s="59" t="s">
        <v>8</v>
      </c>
      <c r="D123" s="58" t="s">
        <v>9</v>
      </c>
      <c r="E123" s="58" t="s">
        <v>10</v>
      </c>
      <c r="F123" s="58" t="s">
        <v>11</v>
      </c>
      <c r="G123" s="58" t="s">
        <v>12</v>
      </c>
      <c r="H123" s="58" t="s">
        <v>291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1.75" customHeight="1">
      <c r="A124" s="8">
        <v>1</v>
      </c>
      <c r="B124" s="12" t="s">
        <v>91</v>
      </c>
      <c r="C124" s="15" t="s">
        <v>374</v>
      </c>
      <c r="D124" s="14" t="s">
        <v>15</v>
      </c>
      <c r="E124" s="14">
        <v>3</v>
      </c>
      <c r="F124" s="14" t="s">
        <v>16</v>
      </c>
      <c r="G124" s="14">
        <v>3</v>
      </c>
      <c r="H124" s="15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2.5" customHeight="1">
      <c r="A125" s="8">
        <v>2</v>
      </c>
      <c r="B125" s="15" t="s">
        <v>92</v>
      </c>
      <c r="C125" s="15" t="s">
        <v>19</v>
      </c>
      <c r="D125" s="8" t="s">
        <v>64</v>
      </c>
      <c r="E125" s="8">
        <v>1</v>
      </c>
      <c r="F125" s="8" t="s">
        <v>16</v>
      </c>
      <c r="G125" s="8">
        <v>1</v>
      </c>
      <c r="H125" s="15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0.25" customHeight="1">
      <c r="A126" s="8">
        <v>3</v>
      </c>
      <c r="B126" s="15" t="s">
        <v>93</v>
      </c>
      <c r="C126" s="15" t="s">
        <v>353</v>
      </c>
      <c r="D126" s="8" t="s">
        <v>42</v>
      </c>
      <c r="E126" s="8">
        <v>1</v>
      </c>
      <c r="F126" s="8" t="s">
        <v>16</v>
      </c>
      <c r="G126" s="8">
        <v>1</v>
      </c>
      <c r="H126" s="15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34.5" customHeight="1">
      <c r="A127" s="8">
        <v>4</v>
      </c>
      <c r="B127" s="15" t="s">
        <v>88</v>
      </c>
      <c r="C127" s="15" t="s">
        <v>358</v>
      </c>
      <c r="D127" s="8" t="s">
        <v>87</v>
      </c>
      <c r="E127" s="8">
        <v>1</v>
      </c>
      <c r="F127" s="8" t="s">
        <v>16</v>
      </c>
      <c r="G127" s="8">
        <v>1</v>
      </c>
      <c r="H127" s="15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8.5" customHeight="1">
      <c r="A128" s="8">
        <v>5</v>
      </c>
      <c r="B128" s="15" t="s">
        <v>94</v>
      </c>
      <c r="C128" s="15" t="s">
        <v>375</v>
      </c>
      <c r="D128" s="8" t="s">
        <v>42</v>
      </c>
      <c r="E128" s="8">
        <v>1</v>
      </c>
      <c r="F128" s="8" t="s">
        <v>16</v>
      </c>
      <c r="G128" s="8">
        <v>1</v>
      </c>
      <c r="H128" s="15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5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5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5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5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5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5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5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5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5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5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5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5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5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5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5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5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5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5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5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5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5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5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5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5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5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5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5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5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5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5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5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5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5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5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5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5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5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5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5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5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5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5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5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5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5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5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5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5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5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5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5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5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5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5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5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5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5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5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5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5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5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5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5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5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5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5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5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5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5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5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5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5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5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5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5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5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5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5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5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5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5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5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5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5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5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5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5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5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5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5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5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5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5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5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5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5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5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5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5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5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5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5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5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5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5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5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5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5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5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5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5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5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5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5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5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5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5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5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5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5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5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5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5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5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5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5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5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5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5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5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5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5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5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5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5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5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5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5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5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5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5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5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5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5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5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5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5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5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5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5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5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5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5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5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5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5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5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5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5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5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5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5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5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5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5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5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5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5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5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5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5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5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5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5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5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5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5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5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5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5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5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5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5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5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5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5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5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5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5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5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5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5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5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5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5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5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5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5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5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5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5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5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5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5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5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5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5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5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5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5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5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5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5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5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5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5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5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5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5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5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5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5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5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5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5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5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5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5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5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5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5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5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5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5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5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5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5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5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5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5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5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5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5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5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5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5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5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5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5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5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5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5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5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5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5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5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5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5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5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5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5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5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5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5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5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5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5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5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5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5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5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5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5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5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5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5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5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5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5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5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5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5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5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5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5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5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5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5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5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5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5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5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5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5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5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5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5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5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5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5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5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5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5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5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5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5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5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5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5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5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5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5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5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5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5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5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5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5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5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5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5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5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5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5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5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5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5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5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5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5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5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5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5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5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5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5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5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5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5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5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5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5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5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5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5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5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5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5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5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5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5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5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5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5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5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5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5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5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5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5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5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5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5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5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5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5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5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5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5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5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5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5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5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5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5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5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5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5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5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5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5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5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5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5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5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5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5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5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5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5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5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5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5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5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5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5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5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5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5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5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5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5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5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5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5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5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5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5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5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5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5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5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5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5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5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5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5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5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5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5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5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5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5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5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5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5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5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5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5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5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5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5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5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5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5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5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5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5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5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5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5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5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5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5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5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5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5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5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5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5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5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5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5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5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5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5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5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5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5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5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5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5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5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5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5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5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5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5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5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5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5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5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5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5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5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5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5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5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5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5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5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5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5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5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5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5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5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5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5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5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5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5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5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5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5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5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5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5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5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5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5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5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5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5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5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5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5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5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5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5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5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5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5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5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5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5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5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5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5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5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5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5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5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5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5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5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5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5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5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5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5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5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5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5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5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5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5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5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5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5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5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5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5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5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5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5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5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5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5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5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5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5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5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5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5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5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5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5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5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5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5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5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5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5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5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5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5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5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5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5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5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5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5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5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5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5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5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5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5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5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5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5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5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5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5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5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5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5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5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5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5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5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5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5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5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5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5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5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5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5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5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5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5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>
      <c r="A1002" s="5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>
      <c r="A1003" s="5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>
      <c r="A1004" s="5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>
      <c r="A1005" s="5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>
      <c r="A1006" s="5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5.75" customHeight="1">
      <c r="A1007" s="5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5.75" customHeight="1">
      <c r="A1008" s="5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5.75" customHeight="1">
      <c r="A1009" s="5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5.75" customHeight="1">
      <c r="A1010" s="5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5.75" customHeight="1">
      <c r="A1011" s="5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5.75" customHeight="1">
      <c r="A1012" s="5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5.75" customHeight="1">
      <c r="A1013" s="5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5.75" customHeight="1">
      <c r="A1014" s="5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5.75" customHeight="1">
      <c r="A1015" s="5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5.75" customHeight="1">
      <c r="A1016" s="5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5.75" customHeight="1">
      <c r="A1017" s="5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5.75" customHeight="1">
      <c r="A1018" s="5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5.75" customHeight="1">
      <c r="A1019" s="5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5.75" customHeight="1">
      <c r="A1020" s="5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5.75" customHeight="1">
      <c r="A1021" s="5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5.75" customHeight="1">
      <c r="A1022" s="5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5.75" customHeight="1">
      <c r="A1023" s="5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5.75" customHeight="1">
      <c r="A1024" s="5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5.75" customHeight="1">
      <c r="A1025" s="5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5.75" customHeight="1">
      <c r="A1026" s="5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5.75" customHeight="1">
      <c r="A1027" s="5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5.75" customHeight="1">
      <c r="A1028" s="5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5.75" customHeight="1">
      <c r="A1029" s="5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5.75" customHeight="1">
      <c r="A1030" s="5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5.75" customHeight="1">
      <c r="A1031" s="5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5.75" customHeight="1">
      <c r="A1032" s="5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5.75" customHeight="1">
      <c r="A1033" s="5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5.75" customHeight="1">
      <c r="A1034" s="5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5.75" customHeight="1">
      <c r="A1035" s="5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5.75" customHeight="1">
      <c r="A1036" s="5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5.75" customHeight="1">
      <c r="A1037" s="5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5.75" customHeight="1">
      <c r="A1038" s="5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</sheetData>
  <mergeCells count="54">
    <mergeCell ref="A120:H120"/>
    <mergeCell ref="A121:H121"/>
    <mergeCell ref="A122:H122"/>
    <mergeCell ref="A115:H115"/>
    <mergeCell ref="A116:H116"/>
    <mergeCell ref="A117:H117"/>
    <mergeCell ref="A118:H118"/>
    <mergeCell ref="A119:H119"/>
    <mergeCell ref="A90:H90"/>
    <mergeCell ref="A91:H91"/>
    <mergeCell ref="A106:H106"/>
    <mergeCell ref="A113:H113"/>
    <mergeCell ref="A114:H114"/>
    <mergeCell ref="A85:H85"/>
    <mergeCell ref="A86:H86"/>
    <mergeCell ref="A87:H87"/>
    <mergeCell ref="A88:H88"/>
    <mergeCell ref="A89:H89"/>
    <mergeCell ref="A74:H74"/>
    <mergeCell ref="A75:H75"/>
    <mergeCell ref="A82:H82"/>
    <mergeCell ref="A83:H83"/>
    <mergeCell ref="A84:H84"/>
    <mergeCell ref="A69:H69"/>
    <mergeCell ref="A70:H70"/>
    <mergeCell ref="A71:H71"/>
    <mergeCell ref="A72:H72"/>
    <mergeCell ref="A73:H73"/>
    <mergeCell ref="A20:H20"/>
    <mergeCell ref="A21:H21"/>
    <mergeCell ref="A66:H66"/>
    <mergeCell ref="A67:H67"/>
    <mergeCell ref="A68:H68"/>
    <mergeCell ref="A15:H15"/>
    <mergeCell ref="A16:H16"/>
    <mergeCell ref="A17:H17"/>
    <mergeCell ref="A18:H18"/>
    <mergeCell ref="A19:H19"/>
    <mergeCell ref="A11:H11"/>
    <mergeCell ref="A2:H2"/>
    <mergeCell ref="A12:H12"/>
    <mergeCell ref="A13:H13"/>
    <mergeCell ref="A14:H14"/>
    <mergeCell ref="A7:H7"/>
    <mergeCell ref="A8:H8"/>
    <mergeCell ref="A9:B9"/>
    <mergeCell ref="D9:H9"/>
    <mergeCell ref="A10:B10"/>
    <mergeCell ref="D10:H10"/>
    <mergeCell ref="A1:H1"/>
    <mergeCell ref="A3:H3"/>
    <mergeCell ref="A4:H4"/>
    <mergeCell ref="A5:H5"/>
    <mergeCell ref="A6:H6"/>
  </mergeCells>
  <dataValidations xWindow="134" yWindow="396"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93 B112 B97">
      <formula1>0</formula1>
      <formula2>0</formula2>
    </dataValidation>
  </dataValidations>
  <pageMargins left="0" right="0" top="0" bottom="0" header="0" footer="0"/>
  <pageSetup paperSize="9" firstPageNumber="21474836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955"/>
  <sheetViews>
    <sheetView topLeftCell="A67" zoomScale="73" zoomScaleNormal="73" workbookViewId="0">
      <selection activeCell="D73" sqref="D73"/>
    </sheetView>
  </sheetViews>
  <sheetFormatPr defaultColWidth="14.453125" defaultRowHeight="15" customHeight="1"/>
  <cols>
    <col min="1" max="1" width="5.1796875" style="6" customWidth="1"/>
    <col min="2" max="2" width="31.81640625" customWidth="1"/>
    <col min="3" max="3" width="27.453125" customWidth="1"/>
    <col min="4" max="4" width="16.26953125" customWidth="1"/>
    <col min="5" max="5" width="11.81640625" customWidth="1"/>
    <col min="6" max="6" width="16.81640625" customWidth="1"/>
    <col min="7" max="7" width="12.1796875" customWidth="1"/>
    <col min="8" max="8" width="22.26953125" customWidth="1"/>
  </cols>
  <sheetData>
    <row r="1" spans="1:26" ht="41.25" customHeight="1">
      <c r="A1" s="114" t="s">
        <v>282</v>
      </c>
      <c r="B1" s="115"/>
      <c r="C1" s="115"/>
      <c r="D1" s="115"/>
      <c r="E1" s="115"/>
      <c r="F1" s="115"/>
      <c r="G1" s="115"/>
      <c r="H1" s="11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116" t="s">
        <v>2</v>
      </c>
      <c r="B2" s="84"/>
      <c r="C2" s="84"/>
      <c r="D2" s="84"/>
      <c r="E2" s="84"/>
      <c r="F2" s="84"/>
      <c r="G2" s="84"/>
      <c r="H2" s="11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79" t="s">
        <v>283</v>
      </c>
      <c r="B3" s="80"/>
      <c r="C3" s="80"/>
      <c r="D3" s="80"/>
      <c r="E3" s="80"/>
      <c r="F3" s="80"/>
      <c r="G3" s="80"/>
      <c r="H3" s="8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79" t="s">
        <v>284</v>
      </c>
      <c r="B4" s="80"/>
      <c r="C4" s="80"/>
      <c r="D4" s="80"/>
      <c r="E4" s="80"/>
      <c r="F4" s="80"/>
      <c r="G4" s="80"/>
      <c r="H4" s="8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79" t="s">
        <v>285</v>
      </c>
      <c r="B5" s="80"/>
      <c r="C5" s="80"/>
      <c r="D5" s="80"/>
      <c r="E5" s="80"/>
      <c r="F5" s="80"/>
      <c r="G5" s="80"/>
      <c r="H5" s="8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82" t="s">
        <v>286</v>
      </c>
      <c r="B6" s="83"/>
      <c r="C6" s="83"/>
      <c r="D6" s="83"/>
      <c r="E6" s="83"/>
      <c r="F6" s="83"/>
      <c r="G6" s="83"/>
      <c r="H6" s="8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97" t="s">
        <v>287</v>
      </c>
      <c r="B7" s="98"/>
      <c r="C7" s="98"/>
      <c r="D7" s="98"/>
      <c r="E7" s="98"/>
      <c r="F7" s="98"/>
      <c r="G7" s="98"/>
      <c r="H7" s="9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82" t="s">
        <v>412</v>
      </c>
      <c r="B8" s="83"/>
      <c r="C8" s="83"/>
      <c r="D8" s="83"/>
      <c r="E8" s="83"/>
      <c r="F8" s="83"/>
      <c r="G8" s="83"/>
      <c r="H8" s="8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100" t="s">
        <v>0</v>
      </c>
      <c r="B9" s="101"/>
      <c r="C9" s="4">
        <v>7</v>
      </c>
      <c r="D9" s="102"/>
      <c r="E9" s="102"/>
      <c r="F9" s="102"/>
      <c r="G9" s="102"/>
      <c r="H9" s="10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84" t="s">
        <v>1</v>
      </c>
      <c r="B10" s="85"/>
      <c r="C10" s="23">
        <v>7</v>
      </c>
      <c r="D10" s="104"/>
      <c r="E10" s="104"/>
      <c r="F10" s="104"/>
      <c r="G10" s="104"/>
      <c r="H10" s="104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84" t="s">
        <v>288</v>
      </c>
      <c r="B11" s="85"/>
      <c r="C11" s="85"/>
      <c r="D11" s="85"/>
      <c r="E11" s="85"/>
      <c r="F11" s="85"/>
      <c r="G11" s="85"/>
      <c r="H11" s="8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25" customHeight="1">
      <c r="A12" s="118" t="s">
        <v>376</v>
      </c>
      <c r="B12" s="119"/>
      <c r="C12" s="119"/>
      <c r="D12" s="119"/>
      <c r="E12" s="119"/>
      <c r="F12" s="119"/>
      <c r="G12" s="119"/>
      <c r="H12" s="119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.25" customHeight="1">
      <c r="A13" s="120" t="s">
        <v>95</v>
      </c>
      <c r="B13" s="119"/>
      <c r="C13" s="119"/>
      <c r="D13" s="119"/>
      <c r="E13" s="119"/>
      <c r="F13" s="119"/>
      <c r="G13" s="119"/>
      <c r="H13" s="119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121" t="s">
        <v>4</v>
      </c>
      <c r="B14" s="119"/>
      <c r="C14" s="119"/>
      <c r="D14" s="119"/>
      <c r="E14" s="119"/>
      <c r="F14" s="119"/>
      <c r="G14" s="119"/>
      <c r="H14" s="119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>
      <c r="A15" s="122" t="s">
        <v>377</v>
      </c>
      <c r="B15" s="123"/>
      <c r="C15" s="123"/>
      <c r="D15" s="123"/>
      <c r="E15" s="123"/>
      <c r="F15" s="123"/>
      <c r="G15" s="123"/>
      <c r="H15" s="119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>
      <c r="A16" s="94" t="s">
        <v>345</v>
      </c>
      <c r="B16" s="95"/>
      <c r="C16" s="95"/>
      <c r="D16" s="95"/>
      <c r="E16" s="95"/>
      <c r="F16" s="95"/>
      <c r="G16" s="95"/>
      <c r="H16" s="96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>
      <c r="A17" s="94" t="s">
        <v>289</v>
      </c>
      <c r="B17" s="95"/>
      <c r="C17" s="95"/>
      <c r="D17" s="95"/>
      <c r="E17" s="95"/>
      <c r="F17" s="95"/>
      <c r="G17" s="95"/>
      <c r="H17" s="96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>
      <c r="A18" s="122" t="s">
        <v>378</v>
      </c>
      <c r="B18" s="123"/>
      <c r="C18" s="123"/>
      <c r="D18" s="123"/>
      <c r="E18" s="123"/>
      <c r="F18" s="123"/>
      <c r="G18" s="123"/>
      <c r="H18" s="119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>
      <c r="A19" s="122" t="s">
        <v>379</v>
      </c>
      <c r="B19" s="123"/>
      <c r="C19" s="123"/>
      <c r="D19" s="123"/>
      <c r="E19" s="123"/>
      <c r="F19" s="123"/>
      <c r="G19" s="123"/>
      <c r="H19" s="119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>
      <c r="A20" s="122" t="s">
        <v>380</v>
      </c>
      <c r="B20" s="123"/>
      <c r="C20" s="123"/>
      <c r="D20" s="123"/>
      <c r="E20" s="123"/>
      <c r="F20" s="123"/>
      <c r="G20" s="123"/>
      <c r="H20" s="11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>
      <c r="A21" s="125" t="s">
        <v>336</v>
      </c>
      <c r="B21" s="126"/>
      <c r="C21" s="126"/>
      <c r="D21" s="126"/>
      <c r="E21" s="126"/>
      <c r="F21" s="126"/>
      <c r="G21" s="126"/>
      <c r="H21" s="11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25" t="s">
        <v>337</v>
      </c>
      <c r="B22" s="119"/>
      <c r="C22" s="119"/>
      <c r="D22" s="119"/>
      <c r="E22" s="119"/>
      <c r="F22" s="119"/>
      <c r="G22" s="119"/>
      <c r="H22" s="11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9.15" customHeight="1">
      <c r="A23" s="57" t="s">
        <v>6</v>
      </c>
      <c r="B23" s="57" t="s">
        <v>7</v>
      </c>
      <c r="C23" s="57" t="s">
        <v>8</v>
      </c>
      <c r="D23" s="57" t="s">
        <v>9</v>
      </c>
      <c r="E23" s="57" t="s">
        <v>10</v>
      </c>
      <c r="F23" s="57" t="s">
        <v>11</v>
      </c>
      <c r="G23" s="57" t="s">
        <v>12</v>
      </c>
      <c r="H23" s="57" t="s">
        <v>291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409.6" customHeight="1">
      <c r="A24" s="8">
        <v>1</v>
      </c>
      <c r="B24" s="44" t="s">
        <v>385</v>
      </c>
      <c r="C24" s="30" t="s">
        <v>413</v>
      </c>
      <c r="D24" s="28" t="s">
        <v>96</v>
      </c>
      <c r="E24" s="47">
        <v>1</v>
      </c>
      <c r="F24" s="47" t="s">
        <v>70</v>
      </c>
      <c r="G24" s="47">
        <f t="shared" ref="G24:G60" si="0">E24*$C$10</f>
        <v>7</v>
      </c>
      <c r="H24" s="4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66" customHeight="1">
      <c r="A25" s="8">
        <v>2</v>
      </c>
      <c r="B25" s="28" t="s">
        <v>97</v>
      </c>
      <c r="C25" s="12" t="s">
        <v>98</v>
      </c>
      <c r="D25" s="28" t="s">
        <v>96</v>
      </c>
      <c r="E25" s="47">
        <v>1</v>
      </c>
      <c r="F25" s="47" t="s">
        <v>70</v>
      </c>
      <c r="G25" s="49">
        <f t="shared" si="0"/>
        <v>7</v>
      </c>
      <c r="H25" s="4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45.75" customHeight="1">
      <c r="A26" s="8">
        <v>3</v>
      </c>
      <c r="B26" s="28" t="s">
        <v>405</v>
      </c>
      <c r="C26" s="12" t="s">
        <v>99</v>
      </c>
      <c r="D26" s="28" t="s">
        <v>96</v>
      </c>
      <c r="E26" s="47">
        <v>1</v>
      </c>
      <c r="F26" s="47" t="s">
        <v>70</v>
      </c>
      <c r="G26" s="49">
        <f t="shared" si="0"/>
        <v>7</v>
      </c>
      <c r="H26" s="4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0" customHeight="1">
      <c r="A27" s="8">
        <v>4</v>
      </c>
      <c r="B27" s="51" t="s">
        <v>382</v>
      </c>
      <c r="C27" s="38" t="s">
        <v>381</v>
      </c>
      <c r="D27" s="28" t="s">
        <v>96</v>
      </c>
      <c r="E27" s="47">
        <v>1</v>
      </c>
      <c r="F27" s="47" t="s">
        <v>70</v>
      </c>
      <c r="G27" s="49">
        <f t="shared" si="0"/>
        <v>7</v>
      </c>
      <c r="H27" s="4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09.6" customHeight="1">
      <c r="A28" s="8">
        <v>5</v>
      </c>
      <c r="B28" s="52" t="s">
        <v>384</v>
      </c>
      <c r="C28" s="38" t="s">
        <v>383</v>
      </c>
      <c r="D28" s="28" t="s">
        <v>96</v>
      </c>
      <c r="E28" s="47">
        <v>1</v>
      </c>
      <c r="F28" s="47" t="s">
        <v>70</v>
      </c>
      <c r="G28" s="49">
        <f t="shared" si="0"/>
        <v>7</v>
      </c>
      <c r="H28" s="4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4" customHeight="1">
      <c r="A29" s="8">
        <v>6</v>
      </c>
      <c r="B29" s="28" t="s">
        <v>100</v>
      </c>
      <c r="C29" s="41" t="s">
        <v>101</v>
      </c>
      <c r="D29" s="28" t="s">
        <v>96</v>
      </c>
      <c r="E29" s="47">
        <v>1</v>
      </c>
      <c r="F29" s="47" t="s">
        <v>70</v>
      </c>
      <c r="G29" s="49">
        <f t="shared" si="0"/>
        <v>7</v>
      </c>
      <c r="H29" s="4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79.5" customHeight="1">
      <c r="A30" s="8">
        <v>7</v>
      </c>
      <c r="B30" s="28" t="s">
        <v>102</v>
      </c>
      <c r="C30" s="12" t="s">
        <v>103</v>
      </c>
      <c r="D30" s="46" t="s">
        <v>104</v>
      </c>
      <c r="E30" s="47">
        <v>1</v>
      </c>
      <c r="F30" s="47" t="s">
        <v>70</v>
      </c>
      <c r="G30" s="49">
        <f t="shared" si="0"/>
        <v>7</v>
      </c>
      <c r="H30" s="4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9.75" customHeight="1">
      <c r="A31" s="8">
        <v>8</v>
      </c>
      <c r="B31" s="28" t="s">
        <v>105</v>
      </c>
      <c r="C31" s="12" t="s">
        <v>386</v>
      </c>
      <c r="D31" s="46" t="s">
        <v>27</v>
      </c>
      <c r="E31" s="47">
        <v>1</v>
      </c>
      <c r="F31" s="47" t="s">
        <v>70</v>
      </c>
      <c r="G31" s="49">
        <f t="shared" si="0"/>
        <v>7</v>
      </c>
      <c r="H31" s="48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7.5" customHeight="1">
      <c r="A32" s="8">
        <v>9</v>
      </c>
      <c r="B32" s="28" t="s">
        <v>106</v>
      </c>
      <c r="C32" s="12" t="s">
        <v>107</v>
      </c>
      <c r="D32" s="46" t="s">
        <v>27</v>
      </c>
      <c r="E32" s="47">
        <v>1</v>
      </c>
      <c r="F32" s="47" t="s">
        <v>70</v>
      </c>
      <c r="G32" s="49">
        <f t="shared" si="0"/>
        <v>7</v>
      </c>
      <c r="H32" s="48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49.5" customHeight="1">
      <c r="A33" s="8">
        <v>10</v>
      </c>
      <c r="B33" s="28" t="s">
        <v>404</v>
      </c>
      <c r="C33" s="12" t="s">
        <v>387</v>
      </c>
      <c r="D33" s="46" t="s">
        <v>96</v>
      </c>
      <c r="E33" s="47">
        <v>1</v>
      </c>
      <c r="F33" s="47" t="s">
        <v>70</v>
      </c>
      <c r="G33" s="49">
        <f t="shared" si="0"/>
        <v>7</v>
      </c>
      <c r="H33" s="48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4.5" customHeight="1">
      <c r="A34" s="8">
        <v>11</v>
      </c>
      <c r="B34" s="29" t="s">
        <v>108</v>
      </c>
      <c r="C34" s="12" t="s">
        <v>388</v>
      </c>
      <c r="D34" s="45" t="s">
        <v>96</v>
      </c>
      <c r="E34" s="50">
        <v>1</v>
      </c>
      <c r="F34" s="47" t="s">
        <v>70</v>
      </c>
      <c r="G34" s="49">
        <f t="shared" si="0"/>
        <v>7</v>
      </c>
      <c r="H34" s="50" t="s">
        <v>109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79.5" customHeight="1">
      <c r="A35" s="8">
        <v>12</v>
      </c>
      <c r="B35" s="53" t="s">
        <v>389</v>
      </c>
      <c r="C35" s="15" t="s">
        <v>110</v>
      </c>
      <c r="D35" s="45" t="s">
        <v>27</v>
      </c>
      <c r="E35" s="50">
        <v>1</v>
      </c>
      <c r="F35" s="47" t="s">
        <v>70</v>
      </c>
      <c r="G35" s="49">
        <f t="shared" si="0"/>
        <v>7</v>
      </c>
      <c r="H35" s="48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69.75" customHeight="1">
      <c r="A36" s="8">
        <v>13</v>
      </c>
      <c r="B36" s="29" t="s">
        <v>111</v>
      </c>
      <c r="C36" s="15" t="s">
        <v>112</v>
      </c>
      <c r="D36" s="45" t="s">
        <v>96</v>
      </c>
      <c r="E36" s="50">
        <v>1</v>
      </c>
      <c r="F36" s="47" t="s">
        <v>70</v>
      </c>
      <c r="G36" s="49">
        <f t="shared" si="0"/>
        <v>7</v>
      </c>
      <c r="H36" s="4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52.5" customHeight="1">
      <c r="A37" s="8">
        <v>14</v>
      </c>
      <c r="B37" s="29" t="s">
        <v>391</v>
      </c>
      <c r="C37" s="38" t="s">
        <v>390</v>
      </c>
      <c r="D37" s="45" t="s">
        <v>96</v>
      </c>
      <c r="E37" s="50">
        <v>1</v>
      </c>
      <c r="F37" s="50" t="s">
        <v>114</v>
      </c>
      <c r="G37" s="49">
        <f t="shared" si="0"/>
        <v>7</v>
      </c>
      <c r="H37" s="48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50.25" customHeight="1">
      <c r="A38" s="8">
        <v>15</v>
      </c>
      <c r="B38" s="29" t="s">
        <v>115</v>
      </c>
      <c r="C38" s="38" t="s">
        <v>392</v>
      </c>
      <c r="D38" s="45" t="s">
        <v>27</v>
      </c>
      <c r="E38" s="50">
        <v>1</v>
      </c>
      <c r="F38" s="50" t="s">
        <v>70</v>
      </c>
      <c r="G38" s="49">
        <f t="shared" si="0"/>
        <v>7</v>
      </c>
      <c r="H38" s="48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1.5" customHeight="1">
      <c r="A39" s="8">
        <v>16</v>
      </c>
      <c r="B39" s="29" t="s">
        <v>116</v>
      </c>
      <c r="C39" s="15" t="s">
        <v>117</v>
      </c>
      <c r="D39" s="45" t="s">
        <v>42</v>
      </c>
      <c r="E39" s="50">
        <v>1</v>
      </c>
      <c r="F39" s="50" t="s">
        <v>70</v>
      </c>
      <c r="G39" s="49">
        <f t="shared" si="0"/>
        <v>7</v>
      </c>
      <c r="H39" s="48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1.5" customHeight="1">
      <c r="A40" s="8">
        <v>17</v>
      </c>
      <c r="B40" s="29" t="s">
        <v>118</v>
      </c>
      <c r="C40" s="15" t="s">
        <v>119</v>
      </c>
      <c r="D40" s="45" t="s">
        <v>42</v>
      </c>
      <c r="E40" s="50">
        <v>1</v>
      </c>
      <c r="F40" s="50" t="s">
        <v>70</v>
      </c>
      <c r="G40" s="49">
        <f t="shared" si="0"/>
        <v>7</v>
      </c>
      <c r="H40" s="48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1.5" customHeight="1">
      <c r="A41" s="8">
        <v>18</v>
      </c>
      <c r="B41" s="29" t="s">
        <v>120</v>
      </c>
      <c r="C41" s="38" t="s">
        <v>393</v>
      </c>
      <c r="D41" s="45" t="s">
        <v>42</v>
      </c>
      <c r="E41" s="50">
        <v>1</v>
      </c>
      <c r="F41" s="50" t="s">
        <v>70</v>
      </c>
      <c r="G41" s="49">
        <f t="shared" si="0"/>
        <v>7</v>
      </c>
      <c r="H41" s="48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1.5" customHeight="1">
      <c r="A42" s="8">
        <v>19</v>
      </c>
      <c r="B42" s="29" t="s">
        <v>121</v>
      </c>
      <c r="C42" s="38" t="s">
        <v>394</v>
      </c>
      <c r="D42" s="45" t="s">
        <v>42</v>
      </c>
      <c r="E42" s="50">
        <v>1</v>
      </c>
      <c r="F42" s="50" t="s">
        <v>70</v>
      </c>
      <c r="G42" s="49">
        <f t="shared" si="0"/>
        <v>7</v>
      </c>
      <c r="H42" s="4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81.75" customHeight="1">
      <c r="A43" s="8">
        <v>20</v>
      </c>
      <c r="B43" s="29" t="s">
        <v>122</v>
      </c>
      <c r="C43" s="38" t="s">
        <v>395</v>
      </c>
      <c r="D43" s="45" t="s">
        <v>42</v>
      </c>
      <c r="E43" s="50">
        <v>1</v>
      </c>
      <c r="F43" s="50" t="s">
        <v>70</v>
      </c>
      <c r="G43" s="49">
        <f t="shared" si="0"/>
        <v>7</v>
      </c>
      <c r="H43" s="4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5.25" customHeight="1">
      <c r="A44" s="8">
        <v>21</v>
      </c>
      <c r="B44" s="29" t="s">
        <v>123</v>
      </c>
      <c r="C44" s="15" t="s">
        <v>396</v>
      </c>
      <c r="D44" s="45" t="s">
        <v>124</v>
      </c>
      <c r="E44" s="50">
        <v>1</v>
      </c>
      <c r="F44" s="50" t="s">
        <v>70</v>
      </c>
      <c r="G44" s="49">
        <f t="shared" si="0"/>
        <v>7</v>
      </c>
      <c r="H44" s="48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72" customHeight="1">
      <c r="A45" s="8">
        <v>22</v>
      </c>
      <c r="B45" s="29" t="s">
        <v>125</v>
      </c>
      <c r="C45" s="15" t="s">
        <v>355</v>
      </c>
      <c r="D45" s="45" t="s">
        <v>42</v>
      </c>
      <c r="E45" s="50">
        <v>1</v>
      </c>
      <c r="F45" s="50" t="s">
        <v>70</v>
      </c>
      <c r="G45" s="49">
        <f t="shared" si="0"/>
        <v>7</v>
      </c>
      <c r="H45" s="48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84.75" customHeight="1">
      <c r="A46" s="8">
        <v>23</v>
      </c>
      <c r="B46" s="29" t="s">
        <v>126</v>
      </c>
      <c r="C46" s="15" t="s">
        <v>127</v>
      </c>
      <c r="D46" s="45" t="s">
        <v>27</v>
      </c>
      <c r="E46" s="50">
        <v>1</v>
      </c>
      <c r="F46" s="50" t="s">
        <v>70</v>
      </c>
      <c r="G46" s="49">
        <f t="shared" si="0"/>
        <v>7</v>
      </c>
      <c r="H46" s="48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6" customHeight="1">
      <c r="A47" s="8">
        <v>24</v>
      </c>
      <c r="B47" s="29" t="s">
        <v>128</v>
      </c>
      <c r="C47" s="15" t="s">
        <v>129</v>
      </c>
      <c r="D47" s="45" t="s">
        <v>27</v>
      </c>
      <c r="E47" s="50">
        <v>1</v>
      </c>
      <c r="F47" s="50" t="s">
        <v>70</v>
      </c>
      <c r="G47" s="49">
        <f t="shared" si="0"/>
        <v>7</v>
      </c>
      <c r="H47" s="48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76.5" customHeight="1">
      <c r="A48" s="8">
        <v>25</v>
      </c>
      <c r="B48" s="29" t="s">
        <v>130</v>
      </c>
      <c r="C48" s="15" t="s">
        <v>131</v>
      </c>
      <c r="D48" s="45" t="s">
        <v>27</v>
      </c>
      <c r="E48" s="50">
        <v>2</v>
      </c>
      <c r="F48" s="50" t="s">
        <v>70</v>
      </c>
      <c r="G48" s="49">
        <f t="shared" si="0"/>
        <v>14</v>
      </c>
      <c r="H48" s="48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64.5" customHeight="1">
      <c r="A49" s="8">
        <v>26</v>
      </c>
      <c r="B49" s="29" t="s">
        <v>132</v>
      </c>
      <c r="C49" s="15" t="s">
        <v>133</v>
      </c>
      <c r="D49" s="45" t="s">
        <v>134</v>
      </c>
      <c r="E49" s="50">
        <v>1</v>
      </c>
      <c r="F49" s="50" t="s">
        <v>70</v>
      </c>
      <c r="G49" s="49">
        <f t="shared" si="0"/>
        <v>7</v>
      </c>
      <c r="H49" s="48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80.25" customHeight="1">
      <c r="A50" s="8">
        <v>27</v>
      </c>
      <c r="B50" s="29" t="s">
        <v>135</v>
      </c>
      <c r="C50" s="15" t="s">
        <v>136</v>
      </c>
      <c r="D50" s="45" t="s">
        <v>137</v>
      </c>
      <c r="E50" s="50">
        <v>1</v>
      </c>
      <c r="F50" s="50" t="s">
        <v>70</v>
      </c>
      <c r="G50" s="49">
        <f t="shared" si="0"/>
        <v>7</v>
      </c>
      <c r="H50" s="48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98.25" customHeight="1">
      <c r="A51" s="8">
        <v>28</v>
      </c>
      <c r="B51" s="29" t="s">
        <v>138</v>
      </c>
      <c r="C51" s="15" t="s">
        <v>139</v>
      </c>
      <c r="D51" s="45" t="s">
        <v>64</v>
      </c>
      <c r="E51" s="50">
        <v>1</v>
      </c>
      <c r="F51" s="50" t="s">
        <v>70</v>
      </c>
      <c r="G51" s="49">
        <f t="shared" si="0"/>
        <v>7</v>
      </c>
      <c r="H51" s="48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08" customHeight="1">
      <c r="A52" s="8">
        <v>29</v>
      </c>
      <c r="B52" s="29" t="s">
        <v>140</v>
      </c>
      <c r="C52" s="15" t="s">
        <v>141</v>
      </c>
      <c r="D52" s="45" t="s">
        <v>64</v>
      </c>
      <c r="E52" s="50">
        <v>1</v>
      </c>
      <c r="F52" s="50" t="s">
        <v>70</v>
      </c>
      <c r="G52" s="49">
        <f t="shared" si="0"/>
        <v>7</v>
      </c>
      <c r="H52" s="48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68.25" customHeight="1">
      <c r="A53" s="8">
        <v>30</v>
      </c>
      <c r="B53" s="29" t="s">
        <v>142</v>
      </c>
      <c r="C53" s="15" t="s">
        <v>143</v>
      </c>
      <c r="D53" s="45" t="s">
        <v>64</v>
      </c>
      <c r="E53" s="50">
        <v>1</v>
      </c>
      <c r="F53" s="50" t="s">
        <v>70</v>
      </c>
      <c r="G53" s="49">
        <f t="shared" si="0"/>
        <v>7</v>
      </c>
      <c r="H53" s="48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2.5" customHeight="1">
      <c r="A54" s="8">
        <v>31</v>
      </c>
      <c r="B54" s="29" t="s">
        <v>92</v>
      </c>
      <c r="C54" s="15" t="s">
        <v>397</v>
      </c>
      <c r="D54" s="45" t="s">
        <v>144</v>
      </c>
      <c r="E54" s="50">
        <v>1</v>
      </c>
      <c r="F54" s="50" t="s">
        <v>70</v>
      </c>
      <c r="G54" s="49">
        <f t="shared" si="0"/>
        <v>7</v>
      </c>
      <c r="H54" s="48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8.25" customHeight="1">
      <c r="A55" s="8">
        <v>32</v>
      </c>
      <c r="B55" s="29" t="s">
        <v>145</v>
      </c>
      <c r="C55" s="15" t="s">
        <v>146</v>
      </c>
      <c r="D55" s="45" t="s">
        <v>137</v>
      </c>
      <c r="E55" s="50">
        <v>1</v>
      </c>
      <c r="F55" s="50" t="s">
        <v>16</v>
      </c>
      <c r="G55" s="49">
        <f t="shared" si="0"/>
        <v>7</v>
      </c>
      <c r="H55" s="48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7.25" customHeight="1">
      <c r="A56" s="120" t="s">
        <v>147</v>
      </c>
      <c r="B56" s="119"/>
      <c r="C56" s="119"/>
      <c r="D56" s="119"/>
      <c r="E56" s="119"/>
      <c r="F56" s="119"/>
      <c r="G56" s="119"/>
      <c r="H56" s="119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3" customHeight="1">
      <c r="A57" s="9" t="s">
        <v>6</v>
      </c>
      <c r="B57" s="9" t="s">
        <v>7</v>
      </c>
      <c r="C57" s="9" t="s">
        <v>8</v>
      </c>
      <c r="D57" s="9" t="s">
        <v>9</v>
      </c>
      <c r="E57" s="9" t="s">
        <v>10</v>
      </c>
      <c r="F57" s="9" t="s">
        <v>11</v>
      </c>
      <c r="G57" s="9" t="s">
        <v>12</v>
      </c>
      <c r="H57" s="9" t="s">
        <v>291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91.75" customHeight="1">
      <c r="A58" s="43">
        <v>1</v>
      </c>
      <c r="B58" s="54" t="s">
        <v>362</v>
      </c>
      <c r="C58" s="39" t="s">
        <v>400</v>
      </c>
      <c r="D58" s="43" t="s">
        <v>148</v>
      </c>
      <c r="E58" s="42">
        <v>1</v>
      </c>
      <c r="F58" s="43" t="s">
        <v>16</v>
      </c>
      <c r="G58" s="42">
        <f t="shared" si="0"/>
        <v>7</v>
      </c>
      <c r="H58" s="40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75.75" customHeight="1">
      <c r="A59" s="43">
        <v>2</v>
      </c>
      <c r="B59" s="54" t="s">
        <v>398</v>
      </c>
      <c r="C59" s="39" t="s">
        <v>399</v>
      </c>
      <c r="D59" s="43" t="s">
        <v>148</v>
      </c>
      <c r="E59" s="42">
        <v>1</v>
      </c>
      <c r="F59" s="43" t="s">
        <v>16</v>
      </c>
      <c r="G59" s="42">
        <f t="shared" si="0"/>
        <v>7</v>
      </c>
      <c r="H59" s="40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34" customHeight="1">
      <c r="A60" s="43">
        <v>3</v>
      </c>
      <c r="B60" s="15" t="s">
        <v>149</v>
      </c>
      <c r="C60" s="38" t="s">
        <v>358</v>
      </c>
      <c r="D60" s="43" t="s">
        <v>85</v>
      </c>
      <c r="E60" s="42">
        <v>1</v>
      </c>
      <c r="F60" s="43" t="s">
        <v>16</v>
      </c>
      <c r="G60" s="42">
        <f t="shared" si="0"/>
        <v>7</v>
      </c>
      <c r="H60" s="40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24" t="s">
        <v>401</v>
      </c>
      <c r="B61" s="119"/>
      <c r="C61" s="119"/>
      <c r="D61" s="119"/>
      <c r="E61" s="119"/>
      <c r="F61" s="119"/>
      <c r="G61" s="119"/>
      <c r="H61" s="119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20" t="s">
        <v>150</v>
      </c>
      <c r="B62" s="119"/>
      <c r="C62" s="119"/>
      <c r="D62" s="119"/>
      <c r="E62" s="119"/>
      <c r="F62" s="119"/>
      <c r="G62" s="119"/>
      <c r="H62" s="119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21" t="s">
        <v>4</v>
      </c>
      <c r="B63" s="119"/>
      <c r="C63" s="119"/>
      <c r="D63" s="119"/>
      <c r="E63" s="119"/>
      <c r="F63" s="119"/>
      <c r="G63" s="119"/>
      <c r="H63" s="119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22" t="s">
        <v>377</v>
      </c>
      <c r="B64" s="123"/>
      <c r="C64" s="123"/>
      <c r="D64" s="123"/>
      <c r="E64" s="123"/>
      <c r="F64" s="123"/>
      <c r="G64" s="123"/>
      <c r="H64" s="119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94" t="s">
        <v>345</v>
      </c>
      <c r="B65" s="95"/>
      <c r="C65" s="95"/>
      <c r="D65" s="95"/>
      <c r="E65" s="95"/>
      <c r="F65" s="95"/>
      <c r="G65" s="95"/>
      <c r="H65" s="96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94" t="s">
        <v>289</v>
      </c>
      <c r="B66" s="95"/>
      <c r="C66" s="95"/>
      <c r="D66" s="95"/>
      <c r="E66" s="95"/>
      <c r="F66" s="95"/>
      <c r="G66" s="95"/>
      <c r="H66" s="96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22" t="s">
        <v>378</v>
      </c>
      <c r="B67" s="123"/>
      <c r="C67" s="123"/>
      <c r="D67" s="123"/>
      <c r="E67" s="123"/>
      <c r="F67" s="123"/>
      <c r="G67" s="123"/>
      <c r="H67" s="119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customHeight="1">
      <c r="A68" s="122" t="s">
        <v>379</v>
      </c>
      <c r="B68" s="123"/>
      <c r="C68" s="123"/>
      <c r="D68" s="123"/>
      <c r="E68" s="123"/>
      <c r="F68" s="123"/>
      <c r="G68" s="123"/>
      <c r="H68" s="119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22" t="s">
        <v>380</v>
      </c>
      <c r="B69" s="123"/>
      <c r="C69" s="123"/>
      <c r="D69" s="123"/>
      <c r="E69" s="123"/>
      <c r="F69" s="123"/>
      <c r="G69" s="123"/>
      <c r="H69" s="119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25" t="s">
        <v>336</v>
      </c>
      <c r="B70" s="126"/>
      <c r="C70" s="126"/>
      <c r="D70" s="126"/>
      <c r="E70" s="126"/>
      <c r="F70" s="126"/>
      <c r="G70" s="126"/>
      <c r="H70" s="119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25" t="s">
        <v>337</v>
      </c>
      <c r="B71" s="119"/>
      <c r="C71" s="119"/>
      <c r="D71" s="119"/>
      <c r="E71" s="119"/>
      <c r="F71" s="119"/>
      <c r="G71" s="119"/>
      <c r="H71" s="119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7.75" customHeight="1">
      <c r="A72" s="9" t="s">
        <v>6</v>
      </c>
      <c r="B72" s="9" t="s">
        <v>7</v>
      </c>
      <c r="C72" s="9" t="s">
        <v>8</v>
      </c>
      <c r="D72" s="9" t="s">
        <v>9</v>
      </c>
      <c r="E72" s="9" t="s">
        <v>10</v>
      </c>
      <c r="F72" s="9" t="s">
        <v>11</v>
      </c>
      <c r="G72" s="9" t="s">
        <v>12</v>
      </c>
      <c r="H72" s="9" t="s">
        <v>291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409.6" customHeight="1">
      <c r="A73" s="43">
        <v>1</v>
      </c>
      <c r="B73" s="44" t="s">
        <v>385</v>
      </c>
      <c r="C73" s="30" t="s">
        <v>413</v>
      </c>
      <c r="D73" s="42" t="s">
        <v>96</v>
      </c>
      <c r="E73" s="42">
        <v>1</v>
      </c>
      <c r="F73" s="42" t="s">
        <v>16</v>
      </c>
      <c r="G73" s="42">
        <f t="shared" ref="G73:G84" si="1">E73*$C$10</f>
        <v>7</v>
      </c>
      <c r="H73" s="40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53.25" customHeight="1">
      <c r="A74" s="43">
        <v>2</v>
      </c>
      <c r="B74" s="12" t="s">
        <v>151</v>
      </c>
      <c r="C74" s="12" t="s">
        <v>152</v>
      </c>
      <c r="D74" s="42" t="s">
        <v>96</v>
      </c>
      <c r="E74" s="42">
        <v>1</v>
      </c>
      <c r="F74" s="42" t="s">
        <v>16</v>
      </c>
      <c r="G74" s="42">
        <f t="shared" si="1"/>
        <v>7</v>
      </c>
      <c r="H74" s="40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61.5" customHeight="1">
      <c r="A75" s="43">
        <v>3</v>
      </c>
      <c r="B75" s="12" t="s">
        <v>153</v>
      </c>
      <c r="C75" s="12" t="s">
        <v>154</v>
      </c>
      <c r="D75" s="42" t="s">
        <v>96</v>
      </c>
      <c r="E75" s="42">
        <v>1</v>
      </c>
      <c r="F75" s="42" t="s">
        <v>16</v>
      </c>
      <c r="G75" s="42">
        <f t="shared" si="1"/>
        <v>7</v>
      </c>
      <c r="H75" s="40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61.5" customHeight="1">
      <c r="A76" s="43">
        <v>4</v>
      </c>
      <c r="B76" s="15" t="s">
        <v>155</v>
      </c>
      <c r="C76" s="15" t="s">
        <v>156</v>
      </c>
      <c r="D76" s="43" t="s">
        <v>96</v>
      </c>
      <c r="E76" s="43">
        <v>1</v>
      </c>
      <c r="F76" s="43" t="s">
        <v>16</v>
      </c>
      <c r="G76" s="42">
        <f t="shared" si="1"/>
        <v>7</v>
      </c>
      <c r="H76" s="40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78.75" customHeight="1">
      <c r="A77" s="43">
        <v>5</v>
      </c>
      <c r="B77" s="12" t="s">
        <v>403</v>
      </c>
      <c r="C77" s="55" t="s">
        <v>402</v>
      </c>
      <c r="D77" s="43" t="s">
        <v>96</v>
      </c>
      <c r="E77" s="43">
        <v>1</v>
      </c>
      <c r="F77" s="43" t="s">
        <v>16</v>
      </c>
      <c r="G77" s="42">
        <f t="shared" si="1"/>
        <v>7</v>
      </c>
      <c r="H77" s="40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61.5" customHeight="1">
      <c r="A78" s="43">
        <v>6</v>
      </c>
      <c r="B78" s="15" t="s">
        <v>113</v>
      </c>
      <c r="C78" s="56" t="s">
        <v>390</v>
      </c>
      <c r="D78" s="43" t="s">
        <v>96</v>
      </c>
      <c r="E78" s="43">
        <v>1</v>
      </c>
      <c r="F78" s="43" t="s">
        <v>157</v>
      </c>
      <c r="G78" s="42">
        <f t="shared" si="1"/>
        <v>7</v>
      </c>
      <c r="H78" s="40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61.5" customHeight="1">
      <c r="A79" s="43">
        <v>9</v>
      </c>
      <c r="B79" s="15" t="s">
        <v>158</v>
      </c>
      <c r="C79" s="15" t="s">
        <v>159</v>
      </c>
      <c r="D79" s="43" t="s">
        <v>96</v>
      </c>
      <c r="E79" s="43">
        <v>1</v>
      </c>
      <c r="F79" s="43" t="s">
        <v>16</v>
      </c>
      <c r="G79" s="42">
        <f t="shared" si="1"/>
        <v>7</v>
      </c>
      <c r="H79" s="40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61.5" customHeight="1">
      <c r="A80" s="43">
        <v>10</v>
      </c>
      <c r="B80" s="15" t="s">
        <v>115</v>
      </c>
      <c r="C80" s="56" t="s">
        <v>392</v>
      </c>
      <c r="D80" s="43" t="s">
        <v>96</v>
      </c>
      <c r="E80" s="43">
        <v>1</v>
      </c>
      <c r="F80" s="43" t="s">
        <v>16</v>
      </c>
      <c r="G80" s="42">
        <f t="shared" si="1"/>
        <v>7</v>
      </c>
      <c r="H80" s="40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20" t="s">
        <v>160</v>
      </c>
      <c r="B81" s="119"/>
      <c r="C81" s="119"/>
      <c r="D81" s="119"/>
      <c r="E81" s="119"/>
      <c r="F81" s="119"/>
      <c r="G81" s="119"/>
      <c r="H81" s="119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8.5" customHeight="1">
      <c r="A82" s="9" t="s">
        <v>6</v>
      </c>
      <c r="B82" s="9" t="s">
        <v>7</v>
      </c>
      <c r="C82" s="9" t="s">
        <v>8</v>
      </c>
      <c r="D82" s="9" t="s">
        <v>9</v>
      </c>
      <c r="E82" s="9" t="s">
        <v>10</v>
      </c>
      <c r="F82" s="9" t="s">
        <v>11</v>
      </c>
      <c r="G82" s="9" t="s">
        <v>12</v>
      </c>
      <c r="H82" s="9" t="s">
        <v>13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s="2" customFormat="1" ht="28.5" customHeight="1">
      <c r="A83" s="20">
        <v>1</v>
      </c>
      <c r="B83" s="12" t="s">
        <v>161</v>
      </c>
      <c r="C83" s="12" t="s">
        <v>407</v>
      </c>
      <c r="D83" s="8" t="s">
        <v>148</v>
      </c>
      <c r="E83" s="14">
        <v>3</v>
      </c>
      <c r="F83" s="14" t="s">
        <v>16</v>
      </c>
      <c r="G83" s="14">
        <f t="shared" si="1"/>
        <v>21</v>
      </c>
      <c r="H83" s="15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s="2" customFormat="1" ht="28.5" customHeight="1">
      <c r="A84" s="20">
        <v>2</v>
      </c>
      <c r="B84" s="12" t="s">
        <v>162</v>
      </c>
      <c r="C84" s="12" t="s">
        <v>406</v>
      </c>
      <c r="D84" s="8" t="s">
        <v>148</v>
      </c>
      <c r="E84" s="14">
        <v>1</v>
      </c>
      <c r="F84" s="14" t="s">
        <v>16</v>
      </c>
      <c r="G84" s="14">
        <f t="shared" si="1"/>
        <v>7</v>
      </c>
      <c r="H84" s="15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s="2" customFormat="1" ht="28.5" customHeight="1">
      <c r="A85" s="7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s="2" customFormat="1" ht="28.5" customHeight="1">
      <c r="A86" s="7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5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5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5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5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5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5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5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5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5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5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5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5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5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5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5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5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5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5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5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5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5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5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5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5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5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5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5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5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5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5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5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5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5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5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5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5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5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5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5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5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5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5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5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5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5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5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5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5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5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5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5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5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5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5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5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5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5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5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5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5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5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5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5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5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5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5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5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5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5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5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5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5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5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5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5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5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5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5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5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5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5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5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5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5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5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5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5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5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5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5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5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5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5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5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5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5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5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5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5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5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5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5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5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5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5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5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5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5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5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5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5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5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5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5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5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5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5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5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5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5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5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5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5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5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5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5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5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5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5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5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5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5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5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5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5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5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5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5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5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5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5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5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5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5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5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5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5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5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5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5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5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5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5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5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5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5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5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5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5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5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5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5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5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5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5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5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5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5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5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5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5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5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5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5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5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5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5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5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5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5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5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5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5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5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5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5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5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5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5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5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5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5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5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5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5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5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5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5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5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5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5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5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5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5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5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5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5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5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5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5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5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5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5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5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5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5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5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5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5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5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5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5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5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5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5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5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5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5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5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5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5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5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5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5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5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5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5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5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5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5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5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5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5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5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5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5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5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5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5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5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5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5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5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5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5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5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5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5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5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5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5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5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5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5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5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5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5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5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5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5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5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5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5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5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5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5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5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5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5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5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5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5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5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5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5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5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5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5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5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5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5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5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5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5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5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5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5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5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5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5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5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5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5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5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5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5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5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5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5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5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5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5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5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5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5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5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5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5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5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5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5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5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5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5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5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5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5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5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5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5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5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5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5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5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5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5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5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5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5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5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5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5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5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5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5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5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5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5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5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5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5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5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5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5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5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5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5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5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5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5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5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5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5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5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5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5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5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5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5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5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5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5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5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5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5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5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5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5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5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5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5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5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5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5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5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5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5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5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5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5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5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5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5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5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5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5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5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5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5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5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5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5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5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5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5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5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5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5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5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5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5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5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5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5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5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5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5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5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5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5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5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5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5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5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5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5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5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5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5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5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5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5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5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5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5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5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5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5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5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5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5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5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5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5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5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5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5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5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5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5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5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5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5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5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5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5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5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5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5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5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5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5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5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5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5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5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5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5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5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5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5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5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5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5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5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5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5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5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5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5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5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5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5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5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5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5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5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5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5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5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5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5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5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5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5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5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5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5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5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5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5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5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5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5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5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5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5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5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5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5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5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5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5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5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5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5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5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5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5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5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5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5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5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5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5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5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5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5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5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5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5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5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5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5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5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5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5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5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5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5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5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5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5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5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5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5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5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5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5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5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5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5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5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5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5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5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5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5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5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5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5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5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5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5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5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5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5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5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5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5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5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5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5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5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5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5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5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5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5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5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</sheetData>
  <mergeCells count="37">
    <mergeCell ref="A81:H81"/>
    <mergeCell ref="A67:H67"/>
    <mergeCell ref="A68:H68"/>
    <mergeCell ref="A69:H69"/>
    <mergeCell ref="A70:H70"/>
    <mergeCell ref="A71:H71"/>
    <mergeCell ref="A62:H62"/>
    <mergeCell ref="A63:H63"/>
    <mergeCell ref="A64:H64"/>
    <mergeCell ref="A65:H65"/>
    <mergeCell ref="A66:H66"/>
    <mergeCell ref="A61:H61"/>
    <mergeCell ref="A19:H19"/>
    <mergeCell ref="A20:H20"/>
    <mergeCell ref="A21:H21"/>
    <mergeCell ref="A22:H22"/>
    <mergeCell ref="A56:H56"/>
    <mergeCell ref="A14:H14"/>
    <mergeCell ref="A15:H15"/>
    <mergeCell ref="A16:H16"/>
    <mergeCell ref="A17:H17"/>
    <mergeCell ref="A18:H18"/>
    <mergeCell ref="A10:B10"/>
    <mergeCell ref="D10:H10"/>
    <mergeCell ref="A11:H11"/>
    <mergeCell ref="A12:H12"/>
    <mergeCell ref="A13:H13"/>
    <mergeCell ref="A6:H6"/>
    <mergeCell ref="A7:H7"/>
    <mergeCell ref="A8:H8"/>
    <mergeCell ref="A9:B9"/>
    <mergeCell ref="D9:H9"/>
    <mergeCell ref="A1:H1"/>
    <mergeCell ref="A2:H2"/>
    <mergeCell ref="A3:H3"/>
    <mergeCell ref="A4:H4"/>
    <mergeCell ref="A5:H5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35">
      <formula1>0</formula1>
      <formula2>0</formula2>
    </dataValidation>
  </dataValidations>
  <pageMargins left="0.11811023622047245" right="0.11811023622047245" top="0.19685039370078741" bottom="0.15748031496062992" header="0" footer="0"/>
  <pageSetup paperSize="9" firstPageNumber="21474836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972"/>
  <sheetViews>
    <sheetView tabSelected="1" topLeftCell="A17" zoomScale="160" zoomScaleNormal="160" workbookViewId="0">
      <selection activeCell="B20" sqref="B20"/>
    </sheetView>
  </sheetViews>
  <sheetFormatPr defaultColWidth="14.453125" defaultRowHeight="15" customHeight="1"/>
  <cols>
    <col min="1" max="1" width="5.1796875" style="6" customWidth="1"/>
    <col min="2" max="2" width="26.453125" customWidth="1"/>
    <col min="3" max="3" width="47.1796875" customWidth="1"/>
    <col min="4" max="4" width="11.7265625" customWidth="1"/>
    <col min="5" max="5" width="11.26953125" customWidth="1"/>
    <col min="6" max="6" width="14.1796875" customWidth="1"/>
    <col min="7" max="7" width="12.26953125" customWidth="1"/>
    <col min="8" max="8" width="13.7265625" customWidth="1"/>
  </cols>
  <sheetData>
    <row r="1" spans="1:26" ht="45" customHeight="1">
      <c r="A1" s="134" t="s">
        <v>282</v>
      </c>
      <c r="B1" s="135"/>
      <c r="C1" s="135"/>
      <c r="D1" s="135"/>
      <c r="E1" s="135"/>
      <c r="F1" s="135"/>
      <c r="G1" s="135"/>
      <c r="H1" s="13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5">
      <c r="A2" s="137" t="s">
        <v>2</v>
      </c>
      <c r="B2" s="138"/>
      <c r="C2" s="138"/>
      <c r="D2" s="138"/>
      <c r="E2" s="138"/>
      <c r="F2" s="138"/>
      <c r="G2" s="138"/>
      <c r="H2" s="139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79" t="s">
        <v>283</v>
      </c>
      <c r="B3" s="80"/>
      <c r="C3" s="80"/>
      <c r="D3" s="80"/>
      <c r="E3" s="80"/>
      <c r="F3" s="80"/>
      <c r="G3" s="80"/>
      <c r="H3" s="8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79" t="s">
        <v>284</v>
      </c>
      <c r="B4" s="80"/>
      <c r="C4" s="80"/>
      <c r="D4" s="80"/>
      <c r="E4" s="80"/>
      <c r="F4" s="80"/>
      <c r="G4" s="80"/>
      <c r="H4" s="8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79" t="s">
        <v>285</v>
      </c>
      <c r="B5" s="80"/>
      <c r="C5" s="80"/>
      <c r="D5" s="80"/>
      <c r="E5" s="80"/>
      <c r="F5" s="80"/>
      <c r="G5" s="80"/>
      <c r="H5" s="8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82" t="s">
        <v>286</v>
      </c>
      <c r="B6" s="83"/>
      <c r="C6" s="83"/>
      <c r="D6" s="83"/>
      <c r="E6" s="83"/>
      <c r="F6" s="83"/>
      <c r="G6" s="83"/>
      <c r="H6" s="8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97" t="s">
        <v>287</v>
      </c>
      <c r="B7" s="98"/>
      <c r="C7" s="98"/>
      <c r="D7" s="98"/>
      <c r="E7" s="98"/>
      <c r="F7" s="98"/>
      <c r="G7" s="98"/>
      <c r="H7" s="9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82" t="s">
        <v>412</v>
      </c>
      <c r="B8" s="83"/>
      <c r="C8" s="83"/>
      <c r="D8" s="83"/>
      <c r="E8" s="83"/>
      <c r="F8" s="83"/>
      <c r="G8" s="83"/>
      <c r="H8" s="8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100" t="s">
        <v>0</v>
      </c>
      <c r="B9" s="101"/>
      <c r="C9" s="4">
        <v>7</v>
      </c>
      <c r="D9" s="102"/>
      <c r="E9" s="102"/>
      <c r="F9" s="102"/>
      <c r="G9" s="102"/>
      <c r="H9" s="10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84" t="s">
        <v>1</v>
      </c>
      <c r="B10" s="85"/>
      <c r="C10" s="23">
        <v>7</v>
      </c>
      <c r="D10" s="104"/>
      <c r="E10" s="104"/>
      <c r="F10" s="104"/>
      <c r="G10" s="104"/>
      <c r="H10" s="104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84" t="s">
        <v>288</v>
      </c>
      <c r="B11" s="85"/>
      <c r="C11" s="85"/>
      <c r="D11" s="85"/>
      <c r="E11" s="85"/>
      <c r="F11" s="85"/>
      <c r="G11" s="85"/>
      <c r="H11" s="8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2.5" customHeight="1">
      <c r="A12" s="129" t="s">
        <v>163</v>
      </c>
      <c r="B12" s="130"/>
      <c r="C12" s="130"/>
      <c r="D12" s="130"/>
      <c r="E12" s="130"/>
      <c r="F12" s="130"/>
      <c r="G12" s="130"/>
      <c r="H12" s="130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2.5" customHeight="1">
      <c r="A13" s="147" t="s">
        <v>164</v>
      </c>
      <c r="B13" s="130"/>
      <c r="C13" s="130"/>
      <c r="D13" s="130"/>
      <c r="E13" s="130"/>
      <c r="F13" s="130"/>
      <c r="G13" s="130"/>
      <c r="H13" s="130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4.5">
      <c r="A14" s="58" t="s">
        <v>6</v>
      </c>
      <c r="B14" s="58" t="s">
        <v>7</v>
      </c>
      <c r="C14" s="59" t="s">
        <v>8</v>
      </c>
      <c r="D14" s="58" t="s">
        <v>9</v>
      </c>
      <c r="E14" s="58" t="s">
        <v>10</v>
      </c>
      <c r="F14" s="58" t="s">
        <v>11</v>
      </c>
      <c r="G14" s="58" t="s">
        <v>12</v>
      </c>
      <c r="H14" s="58" t="s">
        <v>291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8" customHeight="1">
      <c r="A15" s="10">
        <v>1</v>
      </c>
      <c r="B15" s="11" t="s">
        <v>408</v>
      </c>
      <c r="C15" s="12" t="s">
        <v>165</v>
      </c>
      <c r="D15" s="13" t="s">
        <v>81</v>
      </c>
      <c r="E15" s="13">
        <v>0.5</v>
      </c>
      <c r="F15" s="13" t="s">
        <v>166</v>
      </c>
      <c r="G15" s="14">
        <f t="shared" ref="G15:G54" si="0">E15*$C$10</f>
        <v>3.5</v>
      </c>
      <c r="H15" s="15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8.75" customHeight="1">
      <c r="A16" s="10">
        <v>2</v>
      </c>
      <c r="B16" s="11" t="s">
        <v>409</v>
      </c>
      <c r="C16" s="12" t="s">
        <v>434</v>
      </c>
      <c r="D16" s="13" t="s">
        <v>81</v>
      </c>
      <c r="E16" s="13">
        <v>0.5</v>
      </c>
      <c r="F16" s="13" t="s">
        <v>166</v>
      </c>
      <c r="G16" s="14">
        <f t="shared" si="0"/>
        <v>3.5</v>
      </c>
      <c r="H16" s="15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6.5" customHeight="1">
      <c r="A17" s="10">
        <v>3</v>
      </c>
      <c r="B17" s="11" t="s">
        <v>410</v>
      </c>
      <c r="C17" s="12" t="s">
        <v>435</v>
      </c>
      <c r="D17" s="13" t="s">
        <v>81</v>
      </c>
      <c r="E17" s="13">
        <v>0.5</v>
      </c>
      <c r="F17" s="13" t="s">
        <v>166</v>
      </c>
      <c r="G17" s="14">
        <f t="shared" si="0"/>
        <v>3.5</v>
      </c>
      <c r="H17" s="15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9.5" customHeight="1">
      <c r="A18" s="10">
        <v>4</v>
      </c>
      <c r="B18" s="24" t="s">
        <v>443</v>
      </c>
      <c r="C18" s="12" t="s">
        <v>440</v>
      </c>
      <c r="D18" s="16" t="s">
        <v>81</v>
      </c>
      <c r="E18" s="16">
        <v>0.5</v>
      </c>
      <c r="F18" s="13" t="s">
        <v>166</v>
      </c>
      <c r="G18" s="14">
        <f t="shared" si="0"/>
        <v>3.5</v>
      </c>
      <c r="H18" s="17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3.5" customHeight="1">
      <c r="A19" s="10">
        <v>5</v>
      </c>
      <c r="B19" s="12" t="s">
        <v>444</v>
      </c>
      <c r="C19" s="15" t="s">
        <v>441</v>
      </c>
      <c r="D19" s="8" t="s">
        <v>81</v>
      </c>
      <c r="E19" s="8">
        <v>0.5</v>
      </c>
      <c r="F19" s="13" t="s">
        <v>166</v>
      </c>
      <c r="G19" s="14">
        <f t="shared" si="0"/>
        <v>3.5</v>
      </c>
      <c r="H19" s="15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2">
      <c r="A20" s="10">
        <v>6</v>
      </c>
      <c r="B20" s="75" t="s">
        <v>445</v>
      </c>
      <c r="C20" s="15" t="s">
        <v>442</v>
      </c>
      <c r="D20" s="8" t="s">
        <v>81</v>
      </c>
      <c r="E20" s="8">
        <v>0.5</v>
      </c>
      <c r="F20" s="13" t="s">
        <v>166</v>
      </c>
      <c r="G20" s="14">
        <f t="shared" si="0"/>
        <v>3.5</v>
      </c>
      <c r="H20" s="15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1.5" customHeight="1">
      <c r="A21" s="10">
        <v>7</v>
      </c>
      <c r="B21" s="18" t="s">
        <v>436</v>
      </c>
      <c r="C21" s="15" t="s">
        <v>167</v>
      </c>
      <c r="D21" s="8" t="s">
        <v>81</v>
      </c>
      <c r="E21" s="8">
        <v>1</v>
      </c>
      <c r="F21" s="8" t="s">
        <v>168</v>
      </c>
      <c r="G21" s="14">
        <f t="shared" si="0"/>
        <v>7</v>
      </c>
      <c r="H21" s="15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2.25" customHeight="1">
      <c r="A22" s="10">
        <v>8</v>
      </c>
      <c r="B22" s="18" t="s">
        <v>169</v>
      </c>
      <c r="C22" s="15" t="s">
        <v>170</v>
      </c>
      <c r="D22" s="8" t="s">
        <v>81</v>
      </c>
      <c r="E22" s="8">
        <v>5</v>
      </c>
      <c r="F22" s="8" t="s">
        <v>168</v>
      </c>
      <c r="G22" s="14">
        <f t="shared" si="0"/>
        <v>35</v>
      </c>
      <c r="H22" s="15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1.5" customHeight="1">
      <c r="A23" s="10">
        <v>9</v>
      </c>
      <c r="B23" s="18" t="s">
        <v>171</v>
      </c>
      <c r="C23" s="15" t="s">
        <v>172</v>
      </c>
      <c r="D23" s="8" t="s">
        <v>81</v>
      </c>
      <c r="E23" s="8">
        <v>1</v>
      </c>
      <c r="F23" s="8" t="s">
        <v>168</v>
      </c>
      <c r="G23" s="14">
        <f t="shared" si="0"/>
        <v>7</v>
      </c>
      <c r="H23" s="15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48" customHeight="1">
      <c r="A24" s="10">
        <v>10</v>
      </c>
      <c r="B24" s="18" t="s">
        <v>173</v>
      </c>
      <c r="C24" s="15" t="s">
        <v>174</v>
      </c>
      <c r="D24" s="8" t="s">
        <v>81</v>
      </c>
      <c r="E24" s="8">
        <v>1</v>
      </c>
      <c r="F24" s="8" t="s">
        <v>168</v>
      </c>
      <c r="G24" s="14">
        <f t="shared" si="0"/>
        <v>7</v>
      </c>
      <c r="H24" s="15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9.25" customHeight="1">
      <c r="A25" s="10">
        <v>11</v>
      </c>
      <c r="B25" s="18" t="s">
        <v>411</v>
      </c>
      <c r="C25" s="15" t="s">
        <v>175</v>
      </c>
      <c r="D25" s="8" t="s">
        <v>81</v>
      </c>
      <c r="E25" s="8">
        <v>4</v>
      </c>
      <c r="F25" s="8" t="s">
        <v>168</v>
      </c>
      <c r="G25" s="14">
        <f t="shared" si="0"/>
        <v>28</v>
      </c>
      <c r="H25" s="15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58.5" customHeight="1">
      <c r="A26" s="10">
        <v>12</v>
      </c>
      <c r="B26" s="11" t="s">
        <v>437</v>
      </c>
      <c r="C26" s="15" t="s">
        <v>176</v>
      </c>
      <c r="D26" s="8" t="s">
        <v>81</v>
      </c>
      <c r="E26" s="8">
        <v>2</v>
      </c>
      <c r="F26" s="8" t="s">
        <v>168</v>
      </c>
      <c r="G26" s="14">
        <f t="shared" si="0"/>
        <v>14</v>
      </c>
      <c r="H26" s="15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6.75" customHeight="1">
      <c r="A27" s="10">
        <v>13</v>
      </c>
      <c r="B27" s="18" t="s">
        <v>177</v>
      </c>
      <c r="C27" s="15" t="s">
        <v>174</v>
      </c>
      <c r="D27" s="8" t="s">
        <v>81</v>
      </c>
      <c r="E27" s="8">
        <v>1</v>
      </c>
      <c r="F27" s="8" t="s">
        <v>168</v>
      </c>
      <c r="G27" s="14">
        <f t="shared" si="0"/>
        <v>7</v>
      </c>
      <c r="H27" s="15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8" customHeight="1">
      <c r="A28" s="10">
        <v>14</v>
      </c>
      <c r="B28" s="11" t="s">
        <v>414</v>
      </c>
      <c r="C28" s="15" t="s">
        <v>178</v>
      </c>
      <c r="D28" s="8" t="s">
        <v>81</v>
      </c>
      <c r="E28" s="8">
        <v>5</v>
      </c>
      <c r="F28" s="8" t="s">
        <v>168</v>
      </c>
      <c r="G28" s="14">
        <f t="shared" si="0"/>
        <v>35</v>
      </c>
      <c r="H28" s="15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8" customHeight="1">
      <c r="A29" s="10">
        <v>15</v>
      </c>
      <c r="B29" s="18" t="s">
        <v>179</v>
      </c>
      <c r="C29" s="15" t="s">
        <v>174</v>
      </c>
      <c r="D29" s="8" t="s">
        <v>81</v>
      </c>
      <c r="E29" s="8">
        <v>1</v>
      </c>
      <c r="F29" s="8" t="s">
        <v>168</v>
      </c>
      <c r="G29" s="14">
        <f t="shared" si="0"/>
        <v>7</v>
      </c>
      <c r="H29" s="15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1.5" customHeight="1">
      <c r="A30" s="10">
        <v>16</v>
      </c>
      <c r="B30" s="11" t="s">
        <v>411</v>
      </c>
      <c r="C30" s="15" t="s">
        <v>175</v>
      </c>
      <c r="D30" s="8" t="s">
        <v>81</v>
      </c>
      <c r="E30" s="8">
        <v>4</v>
      </c>
      <c r="F30" s="8" t="s">
        <v>168</v>
      </c>
      <c r="G30" s="14">
        <f t="shared" si="0"/>
        <v>28</v>
      </c>
      <c r="H30" s="1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1.5" customHeight="1">
      <c r="A31" s="10">
        <v>17</v>
      </c>
      <c r="B31" s="11" t="s">
        <v>437</v>
      </c>
      <c r="C31" s="15" t="s">
        <v>176</v>
      </c>
      <c r="D31" s="8" t="s">
        <v>81</v>
      </c>
      <c r="E31" s="8">
        <v>2</v>
      </c>
      <c r="F31" s="8" t="s">
        <v>168</v>
      </c>
      <c r="G31" s="14">
        <f t="shared" si="0"/>
        <v>14</v>
      </c>
      <c r="H31" s="15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10">
        <v>18</v>
      </c>
      <c r="B32" s="18" t="s">
        <v>180</v>
      </c>
      <c r="C32" s="15" t="s">
        <v>174</v>
      </c>
      <c r="D32" s="8" t="s">
        <v>81</v>
      </c>
      <c r="E32" s="8">
        <v>1</v>
      </c>
      <c r="F32" s="8" t="s">
        <v>168</v>
      </c>
      <c r="G32" s="14">
        <f t="shared" si="0"/>
        <v>7</v>
      </c>
      <c r="H32" s="15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4.5" customHeight="1">
      <c r="A33" s="10">
        <v>19</v>
      </c>
      <c r="B33" s="18" t="s">
        <v>411</v>
      </c>
      <c r="C33" s="15" t="s">
        <v>181</v>
      </c>
      <c r="D33" s="8" t="s">
        <v>81</v>
      </c>
      <c r="E33" s="8">
        <v>2</v>
      </c>
      <c r="F33" s="8" t="s">
        <v>168</v>
      </c>
      <c r="G33" s="14">
        <f t="shared" si="0"/>
        <v>14</v>
      </c>
      <c r="H33" s="15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45.75" customHeight="1">
      <c r="A34" s="10">
        <v>20</v>
      </c>
      <c r="B34" s="18" t="s">
        <v>438</v>
      </c>
      <c r="C34" s="15" t="s">
        <v>176</v>
      </c>
      <c r="D34" s="8" t="s">
        <v>81</v>
      </c>
      <c r="E34" s="8">
        <v>2</v>
      </c>
      <c r="F34" s="8" t="s">
        <v>168</v>
      </c>
      <c r="G34" s="14">
        <f t="shared" si="0"/>
        <v>14</v>
      </c>
      <c r="H34" s="15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3.5" customHeight="1">
      <c r="A35" s="10">
        <v>21</v>
      </c>
      <c r="B35" s="18" t="s">
        <v>182</v>
      </c>
      <c r="C35" s="15" t="s">
        <v>185</v>
      </c>
      <c r="D35" s="8" t="s">
        <v>81</v>
      </c>
      <c r="E35" s="8">
        <v>2</v>
      </c>
      <c r="F35" s="8" t="s">
        <v>168</v>
      </c>
      <c r="G35" s="14">
        <f t="shared" si="0"/>
        <v>14</v>
      </c>
      <c r="H35" s="15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46.5" customHeight="1">
      <c r="A36" s="10">
        <v>22</v>
      </c>
      <c r="B36" s="18" t="s">
        <v>184</v>
      </c>
      <c r="C36" s="15" t="s">
        <v>185</v>
      </c>
      <c r="D36" s="8" t="s">
        <v>81</v>
      </c>
      <c r="E36" s="8">
        <v>2</v>
      </c>
      <c r="F36" s="8" t="s">
        <v>168</v>
      </c>
      <c r="G36" s="14">
        <f t="shared" si="0"/>
        <v>14</v>
      </c>
      <c r="H36" s="15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8.25" customHeight="1">
      <c r="A37" s="10">
        <v>23</v>
      </c>
      <c r="B37" s="18" t="s">
        <v>186</v>
      </c>
      <c r="C37" s="15" t="s">
        <v>187</v>
      </c>
      <c r="D37" s="8" t="s">
        <v>81</v>
      </c>
      <c r="E37" s="8">
        <v>2</v>
      </c>
      <c r="F37" s="8" t="s">
        <v>168</v>
      </c>
      <c r="G37" s="14">
        <f t="shared" si="0"/>
        <v>14</v>
      </c>
      <c r="H37" s="15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9" customHeight="1">
      <c r="A38" s="10">
        <v>24</v>
      </c>
      <c r="B38" s="18" t="s">
        <v>188</v>
      </c>
      <c r="C38" s="15" t="s">
        <v>189</v>
      </c>
      <c r="D38" s="8" t="s">
        <v>81</v>
      </c>
      <c r="E38" s="8">
        <v>2</v>
      </c>
      <c r="F38" s="8" t="s">
        <v>168</v>
      </c>
      <c r="G38" s="14">
        <f t="shared" si="0"/>
        <v>14</v>
      </c>
      <c r="H38" s="15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>
      <c r="A39" s="108" t="s">
        <v>85</v>
      </c>
      <c r="B39" s="140"/>
      <c r="C39" s="140"/>
      <c r="D39" s="140"/>
      <c r="E39" s="140"/>
      <c r="F39" s="140"/>
      <c r="G39" s="140"/>
      <c r="H39" s="140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9.15" customHeight="1">
      <c r="A40" s="57" t="s">
        <v>6</v>
      </c>
      <c r="B40" s="57" t="s">
        <v>7</v>
      </c>
      <c r="C40" s="57" t="s">
        <v>8</v>
      </c>
      <c r="D40" s="57" t="s">
        <v>9</v>
      </c>
      <c r="E40" s="57" t="s">
        <v>10</v>
      </c>
      <c r="F40" s="57" t="s">
        <v>11</v>
      </c>
      <c r="G40" s="57" t="s">
        <v>12</v>
      </c>
      <c r="H40" s="57" t="s">
        <v>13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6" customHeight="1">
      <c r="A41" s="10">
        <v>1</v>
      </c>
      <c r="B41" s="19" t="s">
        <v>190</v>
      </c>
      <c r="C41" s="12" t="s">
        <v>191</v>
      </c>
      <c r="D41" s="8" t="s">
        <v>85</v>
      </c>
      <c r="E41" s="13">
        <v>2</v>
      </c>
      <c r="F41" s="10" t="s">
        <v>16</v>
      </c>
      <c r="G41" s="14">
        <f t="shared" si="0"/>
        <v>14</v>
      </c>
      <c r="H41" s="15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4.5" customHeight="1">
      <c r="A42" s="8">
        <v>2</v>
      </c>
      <c r="B42" s="15" t="s">
        <v>192</v>
      </c>
      <c r="C42" s="12" t="s">
        <v>193</v>
      </c>
      <c r="D42" s="8" t="s">
        <v>85</v>
      </c>
      <c r="E42" s="14">
        <v>1</v>
      </c>
      <c r="F42" s="8" t="s">
        <v>194</v>
      </c>
      <c r="G42" s="14">
        <f t="shared" si="0"/>
        <v>7</v>
      </c>
      <c r="H42" s="1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3" customHeight="1">
      <c r="A43" s="8">
        <v>3</v>
      </c>
      <c r="B43" s="15" t="s">
        <v>195</v>
      </c>
      <c r="C43" s="12" t="s">
        <v>196</v>
      </c>
      <c r="D43" s="8" t="s">
        <v>85</v>
      </c>
      <c r="E43" s="14">
        <v>1</v>
      </c>
      <c r="F43" s="8" t="s">
        <v>16</v>
      </c>
      <c r="G43" s="14">
        <f t="shared" si="0"/>
        <v>7</v>
      </c>
      <c r="H43" s="1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45" customHeight="1">
      <c r="A44" s="8">
        <v>4</v>
      </c>
      <c r="B44" s="15" t="s">
        <v>197</v>
      </c>
      <c r="C44" s="12" t="s">
        <v>198</v>
      </c>
      <c r="D44" s="8" t="s">
        <v>85</v>
      </c>
      <c r="E44" s="14">
        <v>3</v>
      </c>
      <c r="F44" s="8" t="s">
        <v>16</v>
      </c>
      <c r="G44" s="14">
        <f t="shared" si="0"/>
        <v>21</v>
      </c>
      <c r="H44" s="15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>
      <c r="A45" s="141" t="s">
        <v>199</v>
      </c>
      <c r="B45" s="142"/>
      <c r="C45" s="142"/>
      <c r="D45" s="142"/>
      <c r="E45" s="142"/>
      <c r="F45" s="142"/>
      <c r="G45" s="142"/>
      <c r="H45" s="14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4.25" customHeight="1">
      <c r="A46" s="60" t="s">
        <v>6</v>
      </c>
      <c r="B46" s="60" t="s">
        <v>7</v>
      </c>
      <c r="C46" s="60" t="s">
        <v>8</v>
      </c>
      <c r="D46" s="60" t="s">
        <v>9</v>
      </c>
      <c r="E46" s="60" t="s">
        <v>10</v>
      </c>
      <c r="F46" s="60" t="s">
        <v>11</v>
      </c>
      <c r="G46" s="60" t="s">
        <v>12</v>
      </c>
      <c r="H46" s="60" t="s">
        <v>291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61">
        <v>1</v>
      </c>
      <c r="B47" s="62" t="s">
        <v>200</v>
      </c>
      <c r="C47" s="62" t="s">
        <v>201</v>
      </c>
      <c r="D47" s="61" t="s">
        <v>81</v>
      </c>
      <c r="E47" s="63">
        <v>1</v>
      </c>
      <c r="F47" s="63" t="s">
        <v>202</v>
      </c>
      <c r="G47" s="63">
        <f t="shared" si="0"/>
        <v>7</v>
      </c>
      <c r="H47" s="6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61">
        <v>2</v>
      </c>
      <c r="B48" s="62" t="s">
        <v>203</v>
      </c>
      <c r="C48" s="62" t="s">
        <v>204</v>
      </c>
      <c r="D48" s="61" t="s">
        <v>81</v>
      </c>
      <c r="E48" s="63">
        <v>0.3</v>
      </c>
      <c r="F48" s="63" t="s">
        <v>16</v>
      </c>
      <c r="G48" s="63">
        <f t="shared" si="0"/>
        <v>2.1</v>
      </c>
      <c r="H48" s="6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46.5" customHeight="1">
      <c r="A49" s="61">
        <v>3</v>
      </c>
      <c r="B49" s="62" t="s">
        <v>182</v>
      </c>
      <c r="C49" s="62" t="s">
        <v>183</v>
      </c>
      <c r="D49" s="61" t="s">
        <v>81</v>
      </c>
      <c r="E49" s="63">
        <v>2</v>
      </c>
      <c r="F49" s="63" t="s">
        <v>16</v>
      </c>
      <c r="G49" s="63">
        <f t="shared" si="0"/>
        <v>14</v>
      </c>
      <c r="H49" s="6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46.5" customHeight="1">
      <c r="A50" s="61">
        <v>4</v>
      </c>
      <c r="B50" s="62" t="s">
        <v>184</v>
      </c>
      <c r="C50" s="62" t="s">
        <v>185</v>
      </c>
      <c r="D50" s="61" t="s">
        <v>81</v>
      </c>
      <c r="E50" s="63">
        <v>2</v>
      </c>
      <c r="F50" s="63" t="s">
        <v>16</v>
      </c>
      <c r="G50" s="63">
        <f t="shared" si="0"/>
        <v>14</v>
      </c>
      <c r="H50" s="6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6.75" customHeight="1">
      <c r="A51" s="61">
        <v>5</v>
      </c>
      <c r="B51" s="62" t="s">
        <v>205</v>
      </c>
      <c r="C51" s="62" t="s">
        <v>206</v>
      </c>
      <c r="D51" s="61" t="s">
        <v>81</v>
      </c>
      <c r="E51" s="63">
        <v>1</v>
      </c>
      <c r="F51" s="63" t="s">
        <v>16</v>
      </c>
      <c r="G51" s="63">
        <f t="shared" si="0"/>
        <v>7</v>
      </c>
      <c r="H51" s="6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3" customHeight="1">
      <c r="A52" s="61">
        <v>6</v>
      </c>
      <c r="B52" s="62" t="s">
        <v>207</v>
      </c>
      <c r="C52" s="15" t="s">
        <v>318</v>
      </c>
      <c r="D52" s="63" t="s">
        <v>81</v>
      </c>
      <c r="E52" s="63">
        <v>2</v>
      </c>
      <c r="F52" s="63" t="s">
        <v>16</v>
      </c>
      <c r="G52" s="63">
        <f t="shared" si="0"/>
        <v>14</v>
      </c>
      <c r="H52" s="6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1.5" customHeight="1">
      <c r="A53" s="61">
        <v>7</v>
      </c>
      <c r="B53" s="62" t="s">
        <v>208</v>
      </c>
      <c r="C53" s="15" t="s">
        <v>317</v>
      </c>
      <c r="D53" s="63" t="s">
        <v>81</v>
      </c>
      <c r="E53" s="63">
        <v>2</v>
      </c>
      <c r="F53" s="63" t="s">
        <v>16</v>
      </c>
      <c r="G53" s="63">
        <f t="shared" si="0"/>
        <v>14</v>
      </c>
      <c r="H53" s="6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1.5" customHeight="1">
      <c r="A54" s="61">
        <v>8</v>
      </c>
      <c r="B54" s="62" t="s">
        <v>209</v>
      </c>
      <c r="C54" s="15" t="s">
        <v>316</v>
      </c>
      <c r="D54" s="63" t="s">
        <v>81</v>
      </c>
      <c r="E54" s="63">
        <v>1</v>
      </c>
      <c r="F54" s="63" t="s">
        <v>210</v>
      </c>
      <c r="G54" s="63">
        <f t="shared" si="0"/>
        <v>7</v>
      </c>
      <c r="H54" s="6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44" t="s">
        <v>230</v>
      </c>
      <c r="B55" s="145"/>
      <c r="C55" s="145"/>
      <c r="D55" s="145"/>
      <c r="E55" s="145"/>
      <c r="F55" s="145"/>
      <c r="G55" s="145"/>
      <c r="H55" s="14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32" t="s">
        <v>164</v>
      </c>
      <c r="B56" s="133"/>
      <c r="C56" s="133"/>
      <c r="D56" s="133"/>
      <c r="E56" s="133"/>
      <c r="F56" s="133"/>
      <c r="G56" s="133"/>
      <c r="H56" s="133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42" customHeight="1">
      <c r="A57" s="65" t="s">
        <v>6</v>
      </c>
      <c r="B57" s="66" t="s">
        <v>7</v>
      </c>
      <c r="C57" s="66" t="s">
        <v>8</v>
      </c>
      <c r="D57" s="65" t="s">
        <v>9</v>
      </c>
      <c r="E57" s="65" t="s">
        <v>10</v>
      </c>
      <c r="F57" s="65" t="s">
        <v>11</v>
      </c>
      <c r="G57" s="65" t="s">
        <v>12</v>
      </c>
      <c r="H57" s="65" t="s">
        <v>291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3.75" customHeight="1">
      <c r="A58" s="61">
        <v>1</v>
      </c>
      <c r="B58" s="62" t="s">
        <v>211</v>
      </c>
      <c r="C58" s="62" t="s">
        <v>212</v>
      </c>
      <c r="D58" s="63" t="s">
        <v>213</v>
      </c>
      <c r="E58" s="63">
        <v>2</v>
      </c>
      <c r="F58" s="63" t="s">
        <v>16</v>
      </c>
      <c r="G58" s="63">
        <f t="shared" ref="G58:G71" si="1">E58*$C$10</f>
        <v>14</v>
      </c>
      <c r="H58" s="6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5.25" customHeight="1">
      <c r="A59" s="61">
        <v>2</v>
      </c>
      <c r="B59" s="62" t="s">
        <v>214</v>
      </c>
      <c r="C59" s="62" t="s">
        <v>215</v>
      </c>
      <c r="D59" s="63" t="s">
        <v>213</v>
      </c>
      <c r="E59" s="63">
        <v>1</v>
      </c>
      <c r="F59" s="63" t="s">
        <v>16</v>
      </c>
      <c r="G59" s="63">
        <f t="shared" si="1"/>
        <v>7</v>
      </c>
      <c r="H59" s="6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36" customHeight="1">
      <c r="A60" s="8">
        <v>3</v>
      </c>
      <c r="B60" s="12" t="s">
        <v>216</v>
      </c>
      <c r="C60" s="12" t="s">
        <v>217</v>
      </c>
      <c r="D60" s="14" t="s">
        <v>213</v>
      </c>
      <c r="E60" s="14">
        <v>2</v>
      </c>
      <c r="F60" s="14" t="s">
        <v>16</v>
      </c>
      <c r="G60" s="14">
        <f t="shared" si="1"/>
        <v>14</v>
      </c>
      <c r="H60" s="1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5.25" customHeight="1">
      <c r="A61" s="8">
        <v>4</v>
      </c>
      <c r="B61" s="15" t="s">
        <v>218</v>
      </c>
      <c r="C61" s="15" t="s">
        <v>215</v>
      </c>
      <c r="D61" s="14" t="s">
        <v>213</v>
      </c>
      <c r="E61" s="8">
        <v>1</v>
      </c>
      <c r="F61" s="8" t="s">
        <v>16</v>
      </c>
      <c r="G61" s="14">
        <f t="shared" si="1"/>
        <v>7</v>
      </c>
      <c r="H61" s="1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6.75" customHeight="1">
      <c r="A62" s="8">
        <v>5</v>
      </c>
      <c r="B62" s="15" t="s">
        <v>219</v>
      </c>
      <c r="C62" s="15" t="s">
        <v>220</v>
      </c>
      <c r="D62" s="8" t="s">
        <v>213</v>
      </c>
      <c r="E62" s="8">
        <v>1</v>
      </c>
      <c r="F62" s="8" t="s">
        <v>16</v>
      </c>
      <c r="G62" s="14">
        <f t="shared" si="1"/>
        <v>7</v>
      </c>
      <c r="H62" s="1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3" customHeight="1">
      <c r="A63" s="8">
        <v>6</v>
      </c>
      <c r="B63" s="15" t="s">
        <v>221</v>
      </c>
      <c r="C63" s="15" t="s">
        <v>215</v>
      </c>
      <c r="D63" s="8" t="s">
        <v>213</v>
      </c>
      <c r="E63" s="8">
        <v>1</v>
      </c>
      <c r="F63" s="8" t="s">
        <v>16</v>
      </c>
      <c r="G63" s="14">
        <f t="shared" si="1"/>
        <v>7</v>
      </c>
      <c r="H63" s="1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6.75" customHeight="1">
      <c r="A64" s="8">
        <v>7</v>
      </c>
      <c r="B64" s="15" t="s">
        <v>222</v>
      </c>
      <c r="C64" s="15" t="s">
        <v>220</v>
      </c>
      <c r="D64" s="8" t="s">
        <v>213</v>
      </c>
      <c r="E64" s="8">
        <v>2</v>
      </c>
      <c r="F64" s="8" t="s">
        <v>16</v>
      </c>
      <c r="G64" s="14">
        <f t="shared" si="1"/>
        <v>14</v>
      </c>
      <c r="H64" s="1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3" customHeight="1">
      <c r="A65" s="8">
        <v>8</v>
      </c>
      <c r="B65" s="15" t="s">
        <v>223</v>
      </c>
      <c r="C65" s="15" t="s">
        <v>224</v>
      </c>
      <c r="D65" s="8" t="s">
        <v>213</v>
      </c>
      <c r="E65" s="8">
        <v>2</v>
      </c>
      <c r="F65" s="8" t="s">
        <v>16</v>
      </c>
      <c r="G65" s="14">
        <f t="shared" si="1"/>
        <v>14</v>
      </c>
      <c r="H65" s="1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63.75" customHeight="1">
      <c r="A66" s="8">
        <v>9</v>
      </c>
      <c r="B66" s="12" t="s">
        <v>415</v>
      </c>
      <c r="C66" s="15" t="s">
        <v>225</v>
      </c>
      <c r="D66" s="8" t="s">
        <v>213</v>
      </c>
      <c r="E66" s="8">
        <v>10</v>
      </c>
      <c r="F66" s="8" t="s">
        <v>16</v>
      </c>
      <c r="G66" s="14">
        <f t="shared" si="1"/>
        <v>70</v>
      </c>
      <c r="H66" s="15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67.5" customHeight="1">
      <c r="A67" s="8">
        <v>10</v>
      </c>
      <c r="B67" s="15" t="s">
        <v>416</v>
      </c>
      <c r="C67" s="15" t="s">
        <v>226</v>
      </c>
      <c r="D67" s="8" t="s">
        <v>213</v>
      </c>
      <c r="E67" s="8">
        <v>10</v>
      </c>
      <c r="F67" s="8" t="s">
        <v>16</v>
      </c>
      <c r="G67" s="14">
        <f t="shared" si="1"/>
        <v>70</v>
      </c>
      <c r="H67" s="1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61.5" customHeight="1">
      <c r="A68" s="8">
        <v>11</v>
      </c>
      <c r="B68" s="15" t="s">
        <v>417</v>
      </c>
      <c r="C68" s="15" t="s">
        <v>227</v>
      </c>
      <c r="D68" s="8" t="s">
        <v>213</v>
      </c>
      <c r="E68" s="8">
        <v>10</v>
      </c>
      <c r="F68" s="8" t="s">
        <v>16</v>
      </c>
      <c r="G68" s="14">
        <f t="shared" si="1"/>
        <v>70</v>
      </c>
      <c r="H68" s="15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51" customHeight="1">
      <c r="A69" s="8">
        <v>12</v>
      </c>
      <c r="B69" s="15" t="s">
        <v>231</v>
      </c>
      <c r="C69" s="15" t="s">
        <v>174</v>
      </c>
      <c r="D69" s="8" t="s">
        <v>213</v>
      </c>
      <c r="E69" s="8">
        <v>1</v>
      </c>
      <c r="F69" s="8" t="s">
        <v>16</v>
      </c>
      <c r="G69" s="14">
        <f t="shared" si="1"/>
        <v>7</v>
      </c>
      <c r="H69" s="15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6.75" customHeight="1">
      <c r="A70" s="8">
        <v>13</v>
      </c>
      <c r="B70" s="15" t="s">
        <v>418</v>
      </c>
      <c r="C70" s="15" t="s">
        <v>232</v>
      </c>
      <c r="D70" s="8" t="s">
        <v>213</v>
      </c>
      <c r="E70" s="8">
        <v>3</v>
      </c>
      <c r="F70" s="8" t="s">
        <v>16</v>
      </c>
      <c r="G70" s="14">
        <f t="shared" si="1"/>
        <v>21</v>
      </c>
      <c r="H70" s="15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48" customHeight="1">
      <c r="A71" s="8">
        <v>14</v>
      </c>
      <c r="B71" s="15" t="s">
        <v>233</v>
      </c>
      <c r="C71" s="15" t="s">
        <v>183</v>
      </c>
      <c r="D71" s="8" t="s">
        <v>213</v>
      </c>
      <c r="E71" s="8">
        <v>2</v>
      </c>
      <c r="F71" s="8" t="s">
        <v>16</v>
      </c>
      <c r="G71" s="14">
        <f t="shared" si="1"/>
        <v>14</v>
      </c>
      <c r="H71" s="15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29" t="s">
        <v>424</v>
      </c>
      <c r="B72" s="130"/>
      <c r="C72" s="130"/>
      <c r="D72" s="130"/>
      <c r="E72" s="130"/>
      <c r="F72" s="130"/>
      <c r="G72" s="130"/>
      <c r="H72" s="13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thickBot="1">
      <c r="A73" s="127" t="s">
        <v>425</v>
      </c>
      <c r="B73" s="128"/>
      <c r="C73" s="128"/>
      <c r="D73" s="128"/>
      <c r="E73" s="128"/>
      <c r="F73" s="128"/>
      <c r="G73" s="128"/>
      <c r="H73" s="128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30" customHeight="1">
      <c r="A74" s="71" t="s">
        <v>6</v>
      </c>
      <c r="B74" s="72" t="s">
        <v>7</v>
      </c>
      <c r="C74" s="72" t="s">
        <v>8</v>
      </c>
      <c r="D74" s="71" t="s">
        <v>9</v>
      </c>
      <c r="E74" s="71" t="s">
        <v>10</v>
      </c>
      <c r="F74" s="71" t="s">
        <v>11</v>
      </c>
      <c r="G74" s="71" t="s">
        <v>12</v>
      </c>
      <c r="H74" s="71" t="s">
        <v>13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68.25" customHeight="1">
      <c r="A75" s="73">
        <v>1</v>
      </c>
      <c r="B75" s="74" t="s">
        <v>432</v>
      </c>
      <c r="C75" s="74" t="s">
        <v>225</v>
      </c>
      <c r="D75" s="73" t="s">
        <v>81</v>
      </c>
      <c r="E75" s="73">
        <v>10</v>
      </c>
      <c r="F75" s="73" t="s">
        <v>426</v>
      </c>
      <c r="G75" s="73">
        <f t="shared" ref="G75:G87" si="2">E75*$C$10</f>
        <v>70</v>
      </c>
      <c r="H75" s="7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66" customHeight="1">
      <c r="A76" s="73">
        <v>2</v>
      </c>
      <c r="B76" s="74" t="s">
        <v>433</v>
      </c>
      <c r="C76" s="74" t="s">
        <v>226</v>
      </c>
      <c r="D76" s="73" t="s">
        <v>81</v>
      </c>
      <c r="E76" s="73">
        <v>10</v>
      </c>
      <c r="F76" s="73" t="s">
        <v>426</v>
      </c>
      <c r="G76" s="73">
        <v>70</v>
      </c>
      <c r="H76" s="7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30" customHeight="1">
      <c r="A77" s="73">
        <v>3</v>
      </c>
      <c r="B77" s="74" t="s">
        <v>211</v>
      </c>
      <c r="C77" s="74" t="s">
        <v>212</v>
      </c>
      <c r="D77" s="73" t="s">
        <v>81</v>
      </c>
      <c r="E77" s="73">
        <v>2</v>
      </c>
      <c r="F77" s="73" t="s">
        <v>426</v>
      </c>
      <c r="G77" s="73">
        <f t="shared" si="2"/>
        <v>14</v>
      </c>
      <c r="H77" s="7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4.75" customHeight="1">
      <c r="A78" s="73">
        <v>4</v>
      </c>
      <c r="B78" s="74" t="s">
        <v>214</v>
      </c>
      <c r="C78" s="74" t="s">
        <v>215</v>
      </c>
      <c r="D78" s="73" t="s">
        <v>81</v>
      </c>
      <c r="E78" s="73">
        <v>1</v>
      </c>
      <c r="F78" s="73" t="s">
        <v>426</v>
      </c>
      <c r="G78" s="73">
        <f t="shared" si="2"/>
        <v>7</v>
      </c>
      <c r="H78" s="7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51.75" customHeight="1">
      <c r="A79" s="73">
        <v>5</v>
      </c>
      <c r="B79" s="74" t="s">
        <v>219</v>
      </c>
      <c r="C79" s="74" t="s">
        <v>220</v>
      </c>
      <c r="D79" s="73" t="s">
        <v>81</v>
      </c>
      <c r="E79" s="73">
        <v>1</v>
      </c>
      <c r="F79" s="73" t="s">
        <v>426</v>
      </c>
      <c r="G79" s="73">
        <f t="shared" si="2"/>
        <v>7</v>
      </c>
      <c r="H79" s="7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9.5" customHeight="1">
      <c r="A80" s="73">
        <v>6</v>
      </c>
      <c r="B80" s="74" t="s">
        <v>221</v>
      </c>
      <c r="C80" s="74" t="s">
        <v>220</v>
      </c>
      <c r="D80" s="73" t="s">
        <v>81</v>
      </c>
      <c r="E80" s="73">
        <v>1</v>
      </c>
      <c r="F80" s="73" t="s">
        <v>426</v>
      </c>
      <c r="G80" s="73">
        <f t="shared" si="2"/>
        <v>7</v>
      </c>
      <c r="H80" s="7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40.5" customHeight="1">
      <c r="A81" s="73">
        <v>7</v>
      </c>
      <c r="B81" s="74" t="s">
        <v>222</v>
      </c>
      <c r="C81" s="74" t="s">
        <v>220</v>
      </c>
      <c r="D81" s="73" t="s">
        <v>81</v>
      </c>
      <c r="E81" s="73">
        <v>2</v>
      </c>
      <c r="F81" s="73" t="s">
        <v>426</v>
      </c>
      <c r="G81" s="73">
        <f t="shared" si="2"/>
        <v>14</v>
      </c>
      <c r="H81" s="7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3.25" customHeight="1">
      <c r="A82" s="73">
        <v>8</v>
      </c>
      <c r="B82" s="74" t="s">
        <v>223</v>
      </c>
      <c r="C82" s="74" t="s">
        <v>224</v>
      </c>
      <c r="D82" s="73" t="s">
        <v>81</v>
      </c>
      <c r="E82" s="73">
        <v>2</v>
      </c>
      <c r="F82" s="73" t="s">
        <v>426</v>
      </c>
      <c r="G82" s="73">
        <f t="shared" si="2"/>
        <v>14</v>
      </c>
      <c r="H82" s="7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60.75" customHeight="1">
      <c r="A83" s="73">
        <v>9</v>
      </c>
      <c r="B83" s="74" t="s">
        <v>427</v>
      </c>
      <c r="C83" s="74" t="s">
        <v>174</v>
      </c>
      <c r="D83" s="73" t="s">
        <v>81</v>
      </c>
      <c r="E83" s="73">
        <v>1</v>
      </c>
      <c r="F83" s="73" t="s">
        <v>426</v>
      </c>
      <c r="G83" s="73">
        <f t="shared" si="2"/>
        <v>7</v>
      </c>
      <c r="H83" s="7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63" customHeight="1">
      <c r="A84" s="73">
        <v>10</v>
      </c>
      <c r="B84" s="74" t="s">
        <v>439</v>
      </c>
      <c r="C84" s="74" t="s">
        <v>428</v>
      </c>
      <c r="D84" s="73" t="s">
        <v>81</v>
      </c>
      <c r="E84" s="73">
        <v>3</v>
      </c>
      <c r="F84" s="73" t="s">
        <v>426</v>
      </c>
      <c r="G84" s="73">
        <f t="shared" si="2"/>
        <v>21</v>
      </c>
      <c r="H84" s="7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73">
        <v>11</v>
      </c>
      <c r="B85" s="74" t="s">
        <v>429</v>
      </c>
      <c r="C85" s="74" t="s">
        <v>430</v>
      </c>
      <c r="D85" s="73" t="s">
        <v>81</v>
      </c>
      <c r="E85" s="73">
        <v>1</v>
      </c>
      <c r="F85" s="73" t="s">
        <v>426</v>
      </c>
      <c r="G85" s="73">
        <f t="shared" si="2"/>
        <v>7</v>
      </c>
      <c r="H85" s="7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30.75" customHeight="1">
      <c r="A86" s="73">
        <v>12</v>
      </c>
      <c r="B86" s="74" t="s">
        <v>431</v>
      </c>
      <c r="C86" s="74"/>
      <c r="D86" s="73" t="s">
        <v>81</v>
      </c>
      <c r="E86" s="73">
        <v>3</v>
      </c>
      <c r="F86" s="73" t="s">
        <v>426</v>
      </c>
      <c r="G86" s="73">
        <f t="shared" si="2"/>
        <v>21</v>
      </c>
      <c r="H86" s="7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54.75" customHeight="1">
      <c r="A87" s="73">
        <v>13</v>
      </c>
      <c r="B87" s="74" t="s">
        <v>229</v>
      </c>
      <c r="C87" s="74" t="s">
        <v>183</v>
      </c>
      <c r="D87" s="73" t="s">
        <v>81</v>
      </c>
      <c r="E87" s="73">
        <v>2</v>
      </c>
      <c r="F87" s="73" t="s">
        <v>426</v>
      </c>
      <c r="G87" s="73">
        <f t="shared" si="2"/>
        <v>14</v>
      </c>
      <c r="H87" s="7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5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5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5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5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5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5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5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5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5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5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5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5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5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5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5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5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5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5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5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5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5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5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5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5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5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5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5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5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5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5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5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5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5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5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5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5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5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5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5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5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5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5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5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5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5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5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5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5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5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5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5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5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5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5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5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5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5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5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5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5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5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5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5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5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5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5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5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5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5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5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5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5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5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5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5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5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5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5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5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5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5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5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5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5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5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5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5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5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5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5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5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5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5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5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5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5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5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5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5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5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5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5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5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5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5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5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5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5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5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5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5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5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5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5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5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5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5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5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5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5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5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5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5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5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5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5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5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5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5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5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5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5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5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5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5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5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5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5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5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5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5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5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5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5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5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5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5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5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5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5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5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5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5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5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5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5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5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5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5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5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5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5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5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5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5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5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5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5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5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5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5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5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5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5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5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5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5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5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5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5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5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5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5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5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5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5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5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5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5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5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5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5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5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5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5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5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5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5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5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5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5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5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5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5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5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5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5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5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5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5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5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5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5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5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5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5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5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5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5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5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5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5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5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5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5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5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5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5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5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5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5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5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5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5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5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5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5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5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5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5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5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5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5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5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5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5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5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5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5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5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5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5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5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5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5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5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5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5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5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5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5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5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5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5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5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5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5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5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5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5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5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5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5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5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5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5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5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5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5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5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5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5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5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5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5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5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5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5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5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5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5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5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5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5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5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5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5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5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5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5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5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5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5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5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5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5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5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5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5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5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5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5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5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5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5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5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5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5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5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5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5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5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5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5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5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5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5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5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5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5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5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5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5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5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5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5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5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5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5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5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5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5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5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5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5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5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5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5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5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5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5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5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5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5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5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5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5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5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5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5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5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5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5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5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5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5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5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5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5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5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5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5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5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5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5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5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5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5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5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5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5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5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5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5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5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5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5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5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5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5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5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5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5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5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5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5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5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5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5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5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5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5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5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5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5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5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5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5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5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5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5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5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5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5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5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5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5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5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5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5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5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5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5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5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5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5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5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5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5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5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5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5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5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5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5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5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5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5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5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5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5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5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5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5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5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5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5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5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5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5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5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5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5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5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5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5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5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5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5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5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5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5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5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5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5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5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5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5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5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5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5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5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5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5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5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5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5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5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5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5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5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5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5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5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5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5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5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5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5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5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5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5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5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5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5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5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5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5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5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5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5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5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5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5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5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5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5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5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5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5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5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5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5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5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5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5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5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5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5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5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5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5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5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5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5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5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5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5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5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5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5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5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5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5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5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5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5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5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5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5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5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5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5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5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5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5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5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5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5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5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5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5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5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5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5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5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5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5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5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5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5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5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5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5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5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5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5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5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5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5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5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5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5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5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5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5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5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5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5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5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5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5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5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5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5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5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5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5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5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5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5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5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5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5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5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5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5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</sheetData>
  <mergeCells count="21">
    <mergeCell ref="A10:B10"/>
    <mergeCell ref="D10:H10"/>
    <mergeCell ref="A11:H11"/>
    <mergeCell ref="A12:H12"/>
    <mergeCell ref="A13:H13"/>
    <mergeCell ref="A73:H73"/>
    <mergeCell ref="A72:H72"/>
    <mergeCell ref="A56:H56"/>
    <mergeCell ref="A1:H1"/>
    <mergeCell ref="A2:H2"/>
    <mergeCell ref="A3:H3"/>
    <mergeCell ref="A4:H4"/>
    <mergeCell ref="A5:H5"/>
    <mergeCell ref="A6:H6"/>
    <mergeCell ref="A7:H7"/>
    <mergeCell ref="A8:H8"/>
    <mergeCell ref="A9:B9"/>
    <mergeCell ref="D9:H9"/>
    <mergeCell ref="A39:H39"/>
    <mergeCell ref="A45:H45"/>
    <mergeCell ref="A55:H55"/>
  </mergeCells>
  <pageMargins left="0.11811023622047245" right="0.11811023622047245" top="0.35433070866141736" bottom="0.15748031496062992" header="0" footer="0"/>
  <pageSetup paperSize="9" firstPageNumber="21474836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034"/>
  <sheetViews>
    <sheetView zoomScale="66" zoomScaleNormal="66" workbookViewId="0">
      <selection activeCell="B6" sqref="B6"/>
    </sheetView>
  </sheetViews>
  <sheetFormatPr defaultColWidth="14.453125" defaultRowHeight="15" customHeight="1"/>
  <cols>
    <col min="1" max="1" width="5.1796875" customWidth="1"/>
    <col min="2" max="2" width="52" customWidth="1"/>
    <col min="3" max="3" width="27.453125" customWidth="1"/>
    <col min="4" max="4" width="22" customWidth="1"/>
    <col min="5" max="5" width="15.453125" customWidth="1"/>
    <col min="6" max="6" width="19.7265625" customWidth="1"/>
    <col min="7" max="7" width="14.453125" customWidth="1"/>
  </cols>
  <sheetData>
    <row r="1" spans="1:26" ht="59.25" customHeight="1">
      <c r="A1" s="148" t="s">
        <v>422</v>
      </c>
      <c r="B1" s="77"/>
      <c r="C1" s="77"/>
      <c r="D1" s="77"/>
      <c r="E1" s="77"/>
      <c r="F1" s="77"/>
      <c r="G1" s="7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2.5" customHeight="1">
      <c r="A2" s="149" t="s">
        <v>234</v>
      </c>
      <c r="B2" s="150"/>
      <c r="C2" s="150"/>
      <c r="D2" s="150"/>
      <c r="E2" s="150"/>
      <c r="F2" s="150"/>
      <c r="G2" s="15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6">
      <c r="A3" s="67" t="s">
        <v>6</v>
      </c>
      <c r="B3" s="67" t="s">
        <v>7</v>
      </c>
      <c r="C3" s="68" t="s">
        <v>8</v>
      </c>
      <c r="D3" s="67" t="s">
        <v>9</v>
      </c>
      <c r="E3" s="67" t="s">
        <v>10</v>
      </c>
      <c r="F3" s="67" t="s">
        <v>11</v>
      </c>
      <c r="G3" s="67" t="s">
        <v>235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2" customFormat="1" ht="39.75" customHeight="1">
      <c r="A4" s="10">
        <v>1</v>
      </c>
      <c r="B4" s="11" t="s">
        <v>236</v>
      </c>
      <c r="C4" s="69" t="s">
        <v>420</v>
      </c>
      <c r="D4" s="21"/>
      <c r="E4" s="13">
        <v>1</v>
      </c>
      <c r="F4" s="13" t="s">
        <v>16</v>
      </c>
      <c r="G4" s="2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2" customFormat="1" ht="48.75" customHeight="1">
      <c r="A5" s="10">
        <v>2</v>
      </c>
      <c r="B5" s="11" t="s">
        <v>237</v>
      </c>
      <c r="C5" s="12" t="s">
        <v>238</v>
      </c>
      <c r="D5" s="13" t="s">
        <v>21</v>
      </c>
      <c r="E5" s="13">
        <v>3</v>
      </c>
      <c r="F5" s="13" t="s">
        <v>16</v>
      </c>
      <c r="G5" s="2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s="2" customFormat="1" ht="121.5" customHeight="1">
      <c r="A6" s="10">
        <v>3</v>
      </c>
      <c r="B6" s="11" t="s">
        <v>239</v>
      </c>
      <c r="C6" s="69" t="s">
        <v>419</v>
      </c>
      <c r="D6" s="13" t="s">
        <v>21</v>
      </c>
      <c r="E6" s="13">
        <v>1</v>
      </c>
      <c r="F6" s="13" t="s">
        <v>16</v>
      </c>
      <c r="G6" s="2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s="2" customFormat="1" ht="74.25" customHeight="1">
      <c r="A7" s="10">
        <v>4</v>
      </c>
      <c r="B7" s="11" t="s">
        <v>240</v>
      </c>
      <c r="C7" s="69" t="s">
        <v>421</v>
      </c>
      <c r="D7" s="13" t="s">
        <v>21</v>
      </c>
      <c r="E7" s="13">
        <v>1</v>
      </c>
      <c r="F7" s="13" t="s">
        <v>16</v>
      </c>
      <c r="G7" s="2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2" customFormat="1" ht="48.75" customHeight="1">
      <c r="A8" s="10">
        <v>5</v>
      </c>
      <c r="B8" s="11" t="s">
        <v>241</v>
      </c>
      <c r="C8" s="12" t="s">
        <v>242</v>
      </c>
      <c r="D8" s="13" t="s">
        <v>148</v>
      </c>
      <c r="E8" s="13">
        <v>1</v>
      </c>
      <c r="F8" s="13" t="s">
        <v>16</v>
      </c>
      <c r="G8" s="22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2" customFormat="1" ht="48.75" customHeight="1">
      <c r="A9" s="10">
        <v>6</v>
      </c>
      <c r="B9" s="24" t="s">
        <v>243</v>
      </c>
      <c r="C9" s="12" t="s">
        <v>244</v>
      </c>
      <c r="D9" s="16" t="s">
        <v>21</v>
      </c>
      <c r="E9" s="16">
        <v>1</v>
      </c>
      <c r="F9" s="13" t="s">
        <v>16</v>
      </c>
      <c r="G9" s="70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2" customFormat="1" ht="48.75" customHeight="1">
      <c r="A10" s="10">
        <v>7</v>
      </c>
      <c r="B10" s="15" t="s">
        <v>245</v>
      </c>
      <c r="C10" s="15" t="s">
        <v>206</v>
      </c>
      <c r="D10" s="8" t="s">
        <v>21</v>
      </c>
      <c r="E10" s="8">
        <v>1</v>
      </c>
      <c r="F10" s="8" t="s">
        <v>16</v>
      </c>
      <c r="G10" s="15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2" customFormat="1" ht="48.75" customHeight="1">
      <c r="A11" s="10">
        <v>8</v>
      </c>
      <c r="B11" s="18" t="s">
        <v>246</v>
      </c>
      <c r="C11" s="15" t="s">
        <v>183</v>
      </c>
      <c r="D11" s="8" t="s">
        <v>213</v>
      </c>
      <c r="E11" s="8">
        <v>3</v>
      </c>
      <c r="F11" s="8" t="s">
        <v>16</v>
      </c>
      <c r="G11" s="8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s="2" customFormat="1" ht="48.75" customHeight="1">
      <c r="A12" s="10">
        <v>9</v>
      </c>
      <c r="B12" s="18" t="s">
        <v>184</v>
      </c>
      <c r="C12" s="15" t="s">
        <v>185</v>
      </c>
      <c r="D12" s="8" t="s">
        <v>213</v>
      </c>
      <c r="E12" s="8">
        <v>3</v>
      </c>
      <c r="F12" s="8" t="s">
        <v>16</v>
      </c>
      <c r="G12" s="8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2" customFormat="1" ht="48.75" customHeight="1">
      <c r="A13" s="10">
        <v>10</v>
      </c>
      <c r="B13" s="18" t="s">
        <v>228</v>
      </c>
      <c r="C13" s="15" t="s">
        <v>183</v>
      </c>
      <c r="D13" s="8" t="s">
        <v>213</v>
      </c>
      <c r="E13" s="8">
        <v>3</v>
      </c>
      <c r="F13" s="8" t="s">
        <v>16</v>
      </c>
      <c r="G13" s="8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s="2" customFormat="1" ht="48.75" customHeight="1">
      <c r="A14" s="10">
        <v>11</v>
      </c>
      <c r="B14" s="18" t="s">
        <v>229</v>
      </c>
      <c r="C14" s="15" t="s">
        <v>183</v>
      </c>
      <c r="D14" s="8" t="s">
        <v>213</v>
      </c>
      <c r="E14" s="8">
        <v>3</v>
      </c>
      <c r="F14" s="8" t="s">
        <v>16</v>
      </c>
      <c r="G14" s="8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s="2" customFormat="1" ht="48.75" customHeight="1">
      <c r="A15" s="10">
        <v>12</v>
      </c>
      <c r="B15" s="18" t="s">
        <v>247</v>
      </c>
      <c r="C15" s="15" t="s">
        <v>185</v>
      </c>
      <c r="D15" s="8" t="s">
        <v>213</v>
      </c>
      <c r="E15" s="8">
        <v>5</v>
      </c>
      <c r="F15" s="8" t="s">
        <v>16</v>
      </c>
      <c r="G15" s="8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s="2" customFormat="1" ht="48.75" customHeight="1">
      <c r="A16" s="10">
        <v>13</v>
      </c>
      <c r="B16" s="18" t="s">
        <v>248</v>
      </c>
      <c r="C16" s="15" t="s">
        <v>187</v>
      </c>
      <c r="D16" s="8" t="s">
        <v>213</v>
      </c>
      <c r="E16" s="8">
        <v>3</v>
      </c>
      <c r="F16" s="8" t="s">
        <v>16</v>
      </c>
      <c r="G16" s="8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s="2" customFormat="1" ht="48.75" customHeight="1">
      <c r="A17" s="10">
        <v>14</v>
      </c>
      <c r="B17" s="18" t="s">
        <v>249</v>
      </c>
      <c r="C17" s="15" t="s">
        <v>189</v>
      </c>
      <c r="D17" s="8" t="s">
        <v>213</v>
      </c>
      <c r="E17" s="8">
        <v>3</v>
      </c>
      <c r="F17" s="8" t="s">
        <v>16</v>
      </c>
      <c r="G17" s="8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s="2" customFormat="1" ht="48.75" customHeight="1">
      <c r="A18" s="10">
        <v>15</v>
      </c>
      <c r="B18" s="18" t="s">
        <v>250</v>
      </c>
      <c r="C18" s="15" t="s">
        <v>189</v>
      </c>
      <c r="D18" s="8" t="s">
        <v>213</v>
      </c>
      <c r="E18" s="8">
        <v>3</v>
      </c>
      <c r="F18" s="8" t="s">
        <v>16</v>
      </c>
      <c r="G18" s="8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s="2" customFormat="1" ht="28">
      <c r="A19" s="10">
        <v>16</v>
      </c>
      <c r="B19" s="18" t="s">
        <v>251</v>
      </c>
      <c r="C19" s="15" t="s">
        <v>252</v>
      </c>
      <c r="D19" s="8" t="s">
        <v>21</v>
      </c>
      <c r="E19" s="8">
        <v>1</v>
      </c>
      <c r="F19" s="8" t="s">
        <v>16</v>
      </c>
      <c r="G19" s="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s="2" customFormat="1" ht="28">
      <c r="A20" s="10">
        <v>17</v>
      </c>
      <c r="B20" s="18" t="s">
        <v>253</v>
      </c>
      <c r="C20" s="15" t="s">
        <v>252</v>
      </c>
      <c r="D20" s="8" t="s">
        <v>21</v>
      </c>
      <c r="E20" s="8">
        <v>1</v>
      </c>
      <c r="F20" s="8" t="s">
        <v>16</v>
      </c>
      <c r="G20" s="8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s="2" customFormat="1" ht="28">
      <c r="A21" s="10">
        <v>18</v>
      </c>
      <c r="B21" s="18" t="s">
        <v>254</v>
      </c>
      <c r="C21" s="15" t="s">
        <v>252</v>
      </c>
      <c r="D21" s="8" t="s">
        <v>21</v>
      </c>
      <c r="E21" s="8">
        <v>1</v>
      </c>
      <c r="F21" s="8" t="s">
        <v>16</v>
      </c>
      <c r="G21" s="8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s="2" customFormat="1" ht="28">
      <c r="A22" s="10">
        <v>19</v>
      </c>
      <c r="B22" s="18" t="s">
        <v>255</v>
      </c>
      <c r="C22" s="15" t="s">
        <v>252</v>
      </c>
      <c r="D22" s="8" t="s">
        <v>21</v>
      </c>
      <c r="E22" s="8">
        <v>1</v>
      </c>
      <c r="F22" s="8" t="s">
        <v>16</v>
      </c>
      <c r="G22" s="8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s="2" customFormat="1" ht="28">
      <c r="A23" s="10">
        <v>20</v>
      </c>
      <c r="B23" s="18" t="s">
        <v>256</v>
      </c>
      <c r="C23" s="15" t="s">
        <v>252</v>
      </c>
      <c r="D23" s="8" t="s">
        <v>21</v>
      </c>
      <c r="E23" s="8">
        <v>1</v>
      </c>
      <c r="F23" s="8" t="s">
        <v>16</v>
      </c>
      <c r="G23" s="8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s="2" customFormat="1" ht="28">
      <c r="A24" s="10">
        <v>21</v>
      </c>
      <c r="B24" s="18" t="s">
        <v>257</v>
      </c>
      <c r="C24" s="15" t="s">
        <v>252</v>
      </c>
      <c r="D24" s="8" t="s">
        <v>21</v>
      </c>
      <c r="E24" s="8">
        <v>1</v>
      </c>
      <c r="F24" s="8" t="s">
        <v>16</v>
      </c>
      <c r="G24" s="8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s="2" customFormat="1" ht="28">
      <c r="A25" s="10">
        <v>22</v>
      </c>
      <c r="B25" s="18" t="s">
        <v>258</v>
      </c>
      <c r="C25" s="15" t="s">
        <v>252</v>
      </c>
      <c r="D25" s="8" t="s">
        <v>148</v>
      </c>
      <c r="E25" s="8">
        <v>1</v>
      </c>
      <c r="F25" s="8" t="s">
        <v>16</v>
      </c>
      <c r="G25" s="8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s="2" customFormat="1" ht="28">
      <c r="A26" s="10">
        <v>23</v>
      </c>
      <c r="B26" s="18" t="s">
        <v>259</v>
      </c>
      <c r="C26" s="15" t="s">
        <v>252</v>
      </c>
      <c r="D26" s="8" t="s">
        <v>148</v>
      </c>
      <c r="E26" s="8">
        <v>3</v>
      </c>
      <c r="F26" s="8" t="s">
        <v>16</v>
      </c>
      <c r="G26" s="8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s="2" customFormat="1" ht="28">
      <c r="A27" s="10">
        <v>24</v>
      </c>
      <c r="B27" s="18" t="s">
        <v>260</v>
      </c>
      <c r="C27" s="15" t="s">
        <v>252</v>
      </c>
      <c r="D27" s="8" t="s">
        <v>148</v>
      </c>
      <c r="E27" s="8">
        <v>3</v>
      </c>
      <c r="F27" s="8" t="s">
        <v>16</v>
      </c>
      <c r="G27" s="8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s="2" customFormat="1" ht="28">
      <c r="A28" s="10">
        <v>25</v>
      </c>
      <c r="B28" s="18" t="s">
        <v>261</v>
      </c>
      <c r="C28" s="15" t="s">
        <v>252</v>
      </c>
      <c r="D28" s="8" t="s">
        <v>21</v>
      </c>
      <c r="E28" s="8">
        <v>1</v>
      </c>
      <c r="F28" s="8" t="s">
        <v>16</v>
      </c>
      <c r="G28" s="8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s="2" customFormat="1" ht="28">
      <c r="A29" s="10">
        <v>26</v>
      </c>
      <c r="B29" s="18" t="s">
        <v>262</v>
      </c>
      <c r="C29" s="15" t="s">
        <v>252</v>
      </c>
      <c r="D29" s="8" t="s">
        <v>21</v>
      </c>
      <c r="E29" s="8">
        <v>1</v>
      </c>
      <c r="F29" s="8" t="s">
        <v>16</v>
      </c>
      <c r="G29" s="8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s="2" customFormat="1" ht="28">
      <c r="A30" s="10">
        <v>27</v>
      </c>
      <c r="B30" s="18" t="s">
        <v>263</v>
      </c>
      <c r="C30" s="15" t="s">
        <v>252</v>
      </c>
      <c r="D30" s="8" t="s">
        <v>21</v>
      </c>
      <c r="E30" s="8">
        <v>1</v>
      </c>
      <c r="F30" s="8" t="s">
        <v>16</v>
      </c>
      <c r="G30" s="8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s="2" customFormat="1" ht="28">
      <c r="A31" s="10">
        <v>28</v>
      </c>
      <c r="B31" s="18" t="s">
        <v>264</v>
      </c>
      <c r="C31" s="15" t="s">
        <v>252</v>
      </c>
      <c r="D31" s="8" t="s">
        <v>21</v>
      </c>
      <c r="E31" s="8">
        <v>1</v>
      </c>
      <c r="F31" s="8" t="s">
        <v>16</v>
      </c>
      <c r="G31" s="8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s="2" customFormat="1" ht="28">
      <c r="A32" s="10">
        <v>29</v>
      </c>
      <c r="B32" s="18" t="s">
        <v>265</v>
      </c>
      <c r="C32" s="15" t="s">
        <v>252</v>
      </c>
      <c r="D32" s="8" t="s">
        <v>266</v>
      </c>
      <c r="E32" s="8">
        <v>1</v>
      </c>
      <c r="F32" s="8" t="s">
        <v>16</v>
      </c>
      <c r="G32" s="8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s="2" customFormat="1" ht="28">
      <c r="A33" s="10">
        <v>30</v>
      </c>
      <c r="B33" s="18" t="s">
        <v>267</v>
      </c>
      <c r="C33" s="15" t="s">
        <v>252</v>
      </c>
      <c r="D33" s="8" t="s">
        <v>21</v>
      </c>
      <c r="E33" s="8">
        <v>1</v>
      </c>
      <c r="F33" s="8" t="s">
        <v>16</v>
      </c>
      <c r="G33" s="8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s="2" customFormat="1" ht="28">
      <c r="A34" s="10">
        <v>31</v>
      </c>
      <c r="B34" s="18" t="s">
        <v>268</v>
      </c>
      <c r="C34" s="15" t="s">
        <v>252</v>
      </c>
      <c r="D34" s="8" t="s">
        <v>21</v>
      </c>
      <c r="E34" s="8">
        <v>1</v>
      </c>
      <c r="F34" s="8" t="s">
        <v>16</v>
      </c>
      <c r="G34" s="8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s="2" customFormat="1" ht="28">
      <c r="A35" s="10">
        <v>32</v>
      </c>
      <c r="B35" s="18" t="s">
        <v>269</v>
      </c>
      <c r="C35" s="15" t="s">
        <v>252</v>
      </c>
      <c r="D35" s="8" t="s">
        <v>21</v>
      </c>
      <c r="E35" s="8">
        <v>2</v>
      </c>
      <c r="F35" s="8" t="s">
        <v>16</v>
      </c>
      <c r="G35" s="8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s="2" customFormat="1" ht="28">
      <c r="A36" s="10">
        <v>33</v>
      </c>
      <c r="B36" s="18" t="s">
        <v>270</v>
      </c>
      <c r="C36" s="15" t="s">
        <v>252</v>
      </c>
      <c r="D36" s="8" t="s">
        <v>21</v>
      </c>
      <c r="E36" s="8">
        <v>1</v>
      </c>
      <c r="F36" s="8" t="s">
        <v>16</v>
      </c>
      <c r="G36" s="8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s="2" customFormat="1" ht="14.5">
      <c r="A37" s="10">
        <v>34</v>
      </c>
      <c r="B37" s="18" t="s">
        <v>271</v>
      </c>
      <c r="C37" s="15" t="s">
        <v>272</v>
      </c>
      <c r="D37" s="8" t="s">
        <v>21</v>
      </c>
      <c r="E37" s="8">
        <v>3</v>
      </c>
      <c r="F37" s="8" t="s">
        <v>16</v>
      </c>
      <c r="G37" s="8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s="2" customFormat="1" ht="21" customHeight="1">
      <c r="A38" s="10">
        <v>35</v>
      </c>
      <c r="B38" s="18" t="s">
        <v>273</v>
      </c>
      <c r="C38" s="15" t="s">
        <v>274</v>
      </c>
      <c r="D38" s="8" t="s">
        <v>148</v>
      </c>
      <c r="E38" s="8">
        <v>1</v>
      </c>
      <c r="F38" s="8" t="s">
        <v>16</v>
      </c>
      <c r="G38" s="8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s="2" customFormat="1" ht="24" customHeight="1">
      <c r="A39" s="10">
        <v>36</v>
      </c>
      <c r="B39" s="18" t="s">
        <v>275</v>
      </c>
      <c r="C39" s="15" t="s">
        <v>276</v>
      </c>
      <c r="D39" s="8" t="s">
        <v>148</v>
      </c>
      <c r="E39" s="8">
        <v>1</v>
      </c>
      <c r="F39" s="8" t="s">
        <v>16</v>
      </c>
      <c r="G39" s="8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s="2" customFormat="1" ht="28">
      <c r="A40" s="10">
        <v>37</v>
      </c>
      <c r="B40" s="18" t="s">
        <v>277</v>
      </c>
      <c r="C40" s="15" t="s">
        <v>252</v>
      </c>
      <c r="D40" s="8" t="s">
        <v>148</v>
      </c>
      <c r="E40" s="8">
        <v>2</v>
      </c>
      <c r="F40" s="8" t="s">
        <v>16</v>
      </c>
      <c r="G40" s="8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s="2" customFormat="1" ht="28">
      <c r="A41" s="10">
        <v>38</v>
      </c>
      <c r="B41" s="18" t="s">
        <v>278</v>
      </c>
      <c r="C41" s="15" t="s">
        <v>252</v>
      </c>
      <c r="D41" s="8" t="s">
        <v>148</v>
      </c>
      <c r="E41" s="8">
        <v>2</v>
      </c>
      <c r="F41" s="8" t="s">
        <v>16</v>
      </c>
      <c r="G41" s="8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s="2" customFormat="1" ht="42">
      <c r="A42" s="10">
        <v>39</v>
      </c>
      <c r="B42" s="18" t="s">
        <v>279</v>
      </c>
      <c r="C42" s="15" t="s">
        <v>252</v>
      </c>
      <c r="D42" s="8" t="s">
        <v>27</v>
      </c>
      <c r="E42" s="8">
        <v>1</v>
      </c>
      <c r="F42" s="8" t="s">
        <v>16</v>
      </c>
      <c r="G42" s="8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s="2" customFormat="1" ht="28">
      <c r="A43" s="10">
        <v>40</v>
      </c>
      <c r="B43" s="18" t="s">
        <v>280</v>
      </c>
      <c r="C43" s="15" t="s">
        <v>252</v>
      </c>
      <c r="D43" s="8" t="s">
        <v>281</v>
      </c>
      <c r="E43" s="8">
        <v>1</v>
      </c>
      <c r="F43" s="8" t="s">
        <v>16</v>
      </c>
      <c r="G43" s="8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5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5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5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5.7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5.7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5.7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5.7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5.7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5.7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5.7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5.75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5.75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5.75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5.75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5.75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5.75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5.75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5.7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5.75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5.75" customHeigh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5.75" customHeight="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5.75" customHeigh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5.75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5.75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5.75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5.75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5.75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5.75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</sheetData>
  <mergeCells count="2">
    <mergeCell ref="A1:G1"/>
    <mergeCell ref="A2:G2"/>
  </mergeCells>
  <pageMargins left="0.7" right="0.7" top="0.75" bottom="0.75" header="0" footer="0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титульный лист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Пользователь</cp:lastModifiedBy>
  <cp:revision>5</cp:revision>
  <cp:lastPrinted>2023-03-14T08:45:51Z</cp:lastPrinted>
  <dcterms:created xsi:type="dcterms:W3CDTF">2023-01-11T12:24:27Z</dcterms:created>
  <dcterms:modified xsi:type="dcterms:W3CDTF">2023-03-22T05:46:10Z</dcterms:modified>
</cp:coreProperties>
</file>